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Решения Думы\2026\Актуальная редакция\23.04.2026 № 25-36\"/>
    </mc:Choice>
  </mc:AlternateContent>
  <xr:revisionPtr revIDLastSave="0" documentId="13_ncr:1_{52891EB1-E58C-4E66-99D4-1A446428AEF8}" xr6:coauthVersionLast="47" xr6:coauthVersionMax="47" xr10:uidLastSave="{00000000-0000-0000-0000-000000000000}"/>
  <bookViews>
    <workbookView xWindow="3510" yWindow="1620" windowWidth="21990" windowHeight="14580" xr2:uid="{00000000-000D-0000-FFFF-FFFF00000000}"/>
  </bookViews>
  <sheets>
    <sheet name="Лист1" sheetId="1" r:id="rId1"/>
  </sheets>
  <definedNames>
    <definedName name="_xlnm._FilterDatabase" localSheetId="0" hidden="1">Лист1!$B$1:$B$827</definedName>
    <definedName name="Z_01FC9329_38F0_4C68_BDB6_6D2D5F316740_.wvu.FilterData" localSheetId="0" hidden="1">Лист1!$A$9:$G$824</definedName>
    <definedName name="Z_01FC9329_38F0_4C68_BDB6_6D2D5F316740_.wvu.PrintTitles" localSheetId="0" hidden="1">Лист1!$9:$10</definedName>
    <definedName name="Z_38E973DA_68DB_4093_892B_3EA17B52A1F4_.wvu.FilterData" localSheetId="0" hidden="1">Лист1!$A$9:$G$824</definedName>
    <definedName name="Z_6575C80D_8BB7_4D30_B4A0_E2AF113BDE51_.wvu.FilterData" localSheetId="0" hidden="1">Лист1!$A$9:$G$824</definedName>
    <definedName name="Z_B1508B4D_6967_47E1_AA86_05636C49D71F_.wvu.FilterData" localSheetId="0" hidden="1">Лист1!$A$9:$G$824</definedName>
    <definedName name="Z_B852AEEC_ADA9_412E_9EE3_0400D8321030_.wvu.FilterData" localSheetId="0" hidden="1">Лист1!$A$9:$G$824</definedName>
    <definedName name="Z_F519C065_6076_490F_BE51_56EB3FCB78B4_.wvu.FilterData" localSheetId="0" hidden="1">Лист1!$A$9:$G$824</definedName>
    <definedName name="Z_F519C065_6076_490F_BE51_56EB3FCB78B4_.wvu.PrintTitles" localSheetId="0" hidden="1">Лист1!$9:$10</definedName>
    <definedName name="_xlnm.Print_Titles" localSheetId="0">Лист1!$9:$10</definedName>
  </definedNames>
  <calcPr calcId="191029"/>
  <customWorkbookViews>
    <customWorkbookView name="Ярина Анна - Личное представление" guid="{F519C065-6076-490F-BE51-56EB3FCB78B4}" mergeInterval="0" personalView="1" yWindow="10" windowWidth="905" windowHeight="1002" activeSheetId="1"/>
    <customWorkbookView name="Хода Светлана Ивановна - Личное представление" guid="{01FC9329-38F0-4C68-BDB6-6D2D5F316740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5" i="1" l="1"/>
  <c r="E394" i="1"/>
  <c r="E393" i="1"/>
  <c r="E81" i="1"/>
  <c r="E69" i="1"/>
  <c r="E33" i="1"/>
  <c r="E32" i="1"/>
  <c r="E25" i="1"/>
  <c r="E21" i="1"/>
  <c r="F430" i="1" l="1"/>
  <c r="G430" i="1"/>
  <c r="G222" i="1"/>
  <c r="F204" i="1"/>
  <c r="G204" i="1"/>
  <c r="F157" i="1"/>
  <c r="F156" i="1" s="1"/>
  <c r="G157" i="1"/>
  <c r="G156" i="1" s="1"/>
  <c r="G81" i="1"/>
  <c r="G184" i="1"/>
  <c r="G183" i="1" s="1"/>
  <c r="F81" i="1"/>
  <c r="F218" i="1"/>
  <c r="F216" i="1"/>
  <c r="F214" i="1"/>
  <c r="F184" i="1"/>
  <c r="F183" i="1" s="1"/>
  <c r="G671" i="1"/>
  <c r="F671" i="1"/>
  <c r="E671" i="1"/>
  <c r="E670" i="1"/>
  <c r="E639" i="1"/>
  <c r="E638" i="1"/>
  <c r="F634" i="1"/>
  <c r="G634" i="1"/>
  <c r="E634" i="1"/>
  <c r="E623" i="1"/>
  <c r="E622" i="1"/>
  <c r="E596" i="1"/>
  <c r="E592" i="1"/>
  <c r="E588" i="1"/>
  <c r="E528" i="1"/>
  <c r="E482" i="1"/>
  <c r="E685" i="1"/>
  <c r="E678" i="1"/>
  <c r="E458" i="1"/>
  <c r="E451" i="1"/>
  <c r="E453" i="1"/>
  <c r="E460" i="1"/>
  <c r="E459" i="1"/>
  <c r="E722" i="1"/>
  <c r="E721" i="1" s="1"/>
  <c r="E743" i="1"/>
  <c r="E786" i="1"/>
  <c r="E785" i="1"/>
  <c r="F384" i="1"/>
  <c r="G384" i="1"/>
  <c r="E385" i="1"/>
  <c r="E384" i="1" s="1"/>
  <c r="F420" i="1"/>
  <c r="G420" i="1"/>
  <c r="E420" i="1"/>
  <c r="E411" i="1"/>
  <c r="E405" i="1"/>
  <c r="E401" i="1"/>
  <c r="E360" i="1"/>
  <c r="E433" i="1"/>
  <c r="F380" i="1"/>
  <c r="G380" i="1"/>
  <c r="E380" i="1"/>
  <c r="E430" i="1"/>
  <c r="E814" i="1"/>
  <c r="E349" i="1"/>
  <c r="E346" i="1"/>
  <c r="E315" i="1"/>
  <c r="E305" i="1"/>
  <c r="F274" i="1"/>
  <c r="G274" i="1"/>
  <c r="E274" i="1"/>
  <c r="E253" i="1"/>
  <c r="E248" i="1"/>
  <c r="E255" i="1"/>
  <c r="E216" i="1"/>
  <c r="F210" i="1"/>
  <c r="G210" i="1"/>
  <c r="E210" i="1"/>
  <c r="E225" i="1"/>
  <c r="E218" i="1"/>
  <c r="E220" i="1"/>
  <c r="E214" i="1"/>
  <c r="E204" i="1"/>
  <c r="E199" i="1"/>
  <c r="E195" i="1"/>
  <c r="E193" i="1"/>
  <c r="E169" i="1"/>
  <c r="E168" i="1" s="1"/>
  <c r="E163" i="1"/>
  <c r="E157" i="1"/>
  <c r="E156" i="1" s="1"/>
  <c r="E101" i="1"/>
  <c r="E89" i="1"/>
  <c r="E84" i="1"/>
  <c r="E82" i="1" s="1"/>
  <c r="E87" i="1"/>
  <c r="E73" i="1"/>
  <c r="E111" i="1"/>
  <c r="E108" i="1"/>
  <c r="F64" i="1"/>
  <c r="F63" i="1" s="1"/>
  <c r="F62" i="1" s="1"/>
  <c r="G64" i="1"/>
  <c r="G63" i="1" s="1"/>
  <c r="G62" i="1" s="1"/>
  <c r="E64" i="1"/>
  <c r="E63" i="1" s="1"/>
  <c r="E62" i="1" s="1"/>
  <c r="E34" i="1"/>
  <c r="E341" i="1" l="1"/>
  <c r="E340" i="1" s="1"/>
  <c r="E186" i="1"/>
  <c r="G186" i="1"/>
  <c r="F186" i="1"/>
  <c r="F776" i="1"/>
  <c r="F775" i="1" s="1"/>
  <c r="F774" i="1" s="1"/>
  <c r="F773" i="1" s="1"/>
  <c r="G776" i="1"/>
  <c r="G775" i="1" s="1"/>
  <c r="G774" i="1" s="1"/>
  <c r="G773" i="1" s="1"/>
  <c r="G719" i="1"/>
  <c r="F680" i="1"/>
  <c r="F679" i="1" s="1"/>
  <c r="G680" i="1"/>
  <c r="G679" i="1" s="1"/>
  <c r="G665" i="1"/>
  <c r="G664" i="1" s="1"/>
  <c r="F662" i="1"/>
  <c r="G662" i="1"/>
  <c r="F660" i="1"/>
  <c r="G660" i="1"/>
  <c r="G576" i="1"/>
  <c r="G575" i="1" s="1"/>
  <c r="G564" i="1"/>
  <c r="G563" i="1" s="1"/>
  <c r="G562" i="1" s="1"/>
  <c r="F547" i="1"/>
  <c r="G547" i="1"/>
  <c r="F517" i="1"/>
  <c r="G517" i="1"/>
  <c r="F486" i="1"/>
  <c r="G486" i="1"/>
  <c r="F477" i="1"/>
  <c r="G477" i="1"/>
  <c r="F436" i="1"/>
  <c r="G436" i="1"/>
  <c r="F434" i="1"/>
  <c r="G434" i="1"/>
  <c r="G390" i="1"/>
  <c r="F386" i="1"/>
  <c r="G386" i="1"/>
  <c r="F382" i="1"/>
  <c r="G382" i="1"/>
  <c r="F378" i="1"/>
  <c r="G378" i="1"/>
  <c r="F374" i="1"/>
  <c r="G374" i="1"/>
  <c r="G326" i="1"/>
  <c r="F300" i="1"/>
  <c r="G300" i="1"/>
  <c r="F298" i="1"/>
  <c r="G298" i="1"/>
  <c r="F276" i="1"/>
  <c r="G276" i="1"/>
  <c r="G219" i="1"/>
  <c r="F208" i="1"/>
  <c r="G208" i="1"/>
  <c r="F206" i="1"/>
  <c r="G206" i="1"/>
  <c r="F200" i="1"/>
  <c r="G200" i="1"/>
  <c r="F192" i="1"/>
  <c r="G192" i="1"/>
  <c r="G162" i="1"/>
  <c r="G161" i="1" s="1"/>
  <c r="G160" i="1" s="1"/>
  <c r="G159" i="1" s="1"/>
  <c r="G155" i="1" s="1"/>
  <c r="G140" i="1"/>
  <c r="G139" i="1" s="1"/>
  <c r="G138" i="1" s="1"/>
  <c r="G137" i="1" s="1"/>
  <c r="G136" i="1" s="1"/>
  <c r="F88" i="1"/>
  <c r="G88" i="1"/>
  <c r="G74" i="1"/>
  <c r="F74" i="1"/>
  <c r="G72" i="1"/>
  <c r="F72" i="1"/>
  <c r="G808" i="1"/>
  <c r="G807" i="1" s="1"/>
  <c r="G806" i="1" s="1"/>
  <c r="G805" i="1" s="1"/>
  <c r="G802" i="1"/>
  <c r="G801" i="1" s="1"/>
  <c r="G788" i="1"/>
  <c r="G761" i="1"/>
  <c r="G759" i="1"/>
  <c r="G729" i="1"/>
  <c r="G722" i="1"/>
  <c r="G746" i="1"/>
  <c r="G743" i="1"/>
  <c r="G740" i="1"/>
  <c r="G736" i="1"/>
  <c r="G727" i="1"/>
  <c r="G712" i="1"/>
  <c r="G626" i="1"/>
  <c r="G625" i="1"/>
  <c r="G573" i="1"/>
  <c r="G571" i="1"/>
  <c r="G509" i="1"/>
  <c r="F509" i="1"/>
  <c r="G550" i="1"/>
  <c r="G546" i="1"/>
  <c r="G544" i="1"/>
  <c r="G542" i="1"/>
  <c r="G540" i="1"/>
  <c r="G538" i="1"/>
  <c r="G528" i="1"/>
  <c r="G524" i="1"/>
  <c r="G520" i="1"/>
  <c r="G516" i="1"/>
  <c r="G514" i="1"/>
  <c r="G513" i="1" s="1"/>
  <c r="G512" i="1"/>
  <c r="G506" i="1"/>
  <c r="G505" i="1" s="1"/>
  <c r="G504" i="1" s="1"/>
  <c r="G503" i="1"/>
  <c r="G501" i="1"/>
  <c r="G484" i="1"/>
  <c r="G476" i="1"/>
  <c r="G474" i="1"/>
  <c r="G473" i="1" s="1"/>
  <c r="G445" i="1"/>
  <c r="G367" i="1"/>
  <c r="G336" i="1"/>
  <c r="F336" i="1"/>
  <c r="G334" i="1"/>
  <c r="F334" i="1"/>
  <c r="G328" i="1"/>
  <c r="F328" i="1"/>
  <c r="F326" i="1"/>
  <c r="G314" i="1"/>
  <c r="G325" i="1"/>
  <c r="G351" i="1"/>
  <c r="G347" i="1"/>
  <c r="G338" i="1"/>
  <c r="F338" i="1"/>
  <c r="G342" i="1"/>
  <c r="G341" i="1" s="1"/>
  <c r="G340" i="1" s="1"/>
  <c r="G240" i="1"/>
  <c r="F240" i="1"/>
  <c r="G243" i="1"/>
  <c r="G250" i="1"/>
  <c r="G216" i="1"/>
  <c r="G215" i="1" s="1"/>
  <c r="G214" i="1"/>
  <c r="G148" i="1"/>
  <c r="G147" i="1" s="1"/>
  <c r="G146" i="1" s="1"/>
  <c r="G145" i="1" s="1"/>
  <c r="G144" i="1" s="1"/>
  <c r="G143" i="1" s="1"/>
  <c r="G123" i="1"/>
  <c r="G122" i="1" s="1"/>
  <c r="G121" i="1" s="1"/>
  <c r="G51" i="1"/>
  <c r="G31" i="1"/>
  <c r="G38" i="1"/>
  <c r="G46" i="1"/>
  <c r="G45" i="1" s="1"/>
  <c r="G43" i="1"/>
  <c r="G42" i="1" s="1"/>
  <c r="G40" i="1"/>
  <c r="F802" i="1"/>
  <c r="F801" i="1" s="1"/>
  <c r="F808" i="1"/>
  <c r="F807" i="1" s="1"/>
  <c r="F806" i="1" s="1"/>
  <c r="F805" i="1" s="1"/>
  <c r="F761" i="1"/>
  <c r="F759" i="1"/>
  <c r="F719" i="1"/>
  <c r="F729" i="1"/>
  <c r="F722" i="1"/>
  <c r="F746" i="1"/>
  <c r="F743" i="1"/>
  <c r="F740" i="1"/>
  <c r="F736" i="1"/>
  <c r="F727" i="1"/>
  <c r="F712" i="1"/>
  <c r="F666" i="1"/>
  <c r="F665" i="1" s="1"/>
  <c r="F664" i="1" s="1"/>
  <c r="F625" i="1"/>
  <c r="F626" i="1"/>
  <c r="F576" i="1"/>
  <c r="F575" i="1" s="1"/>
  <c r="F564" i="1"/>
  <c r="F563" i="1" s="1"/>
  <c r="F562" i="1" s="1"/>
  <c r="F573" i="1"/>
  <c r="F571" i="1"/>
  <c r="F550" i="1"/>
  <c r="F546" i="1"/>
  <c r="F544" i="1"/>
  <c r="F542" i="1"/>
  <c r="F540" i="1"/>
  <c r="F538" i="1"/>
  <c r="F528" i="1"/>
  <c r="F524" i="1"/>
  <c r="F516" i="1"/>
  <c r="F514" i="1"/>
  <c r="F513" i="1" s="1"/>
  <c r="F512" i="1"/>
  <c r="F506" i="1"/>
  <c r="F505" i="1" s="1"/>
  <c r="F504" i="1" s="1"/>
  <c r="F503" i="1"/>
  <c r="F501" i="1"/>
  <c r="F484" i="1"/>
  <c r="F476" i="1"/>
  <c r="F474" i="1"/>
  <c r="F473" i="1" s="1"/>
  <c r="F445" i="1"/>
  <c r="F367" i="1"/>
  <c r="F391" i="1"/>
  <c r="F390" i="1" s="1"/>
  <c r="F294" i="1"/>
  <c r="F342" i="1"/>
  <c r="F341" i="1" s="1"/>
  <c r="F340" i="1" s="1"/>
  <c r="F314" i="1"/>
  <c r="F295" i="1"/>
  <c r="F347" i="1"/>
  <c r="F351" i="1"/>
  <c r="F325" i="1"/>
  <c r="F250" i="1"/>
  <c r="F243" i="1"/>
  <c r="F223" i="1"/>
  <c r="F222" i="1" s="1"/>
  <c r="F221" i="1"/>
  <c r="F220" i="1"/>
  <c r="F215" i="1"/>
  <c r="F162" i="1"/>
  <c r="F161" i="1" s="1"/>
  <c r="F160" i="1" s="1"/>
  <c r="F159" i="1" s="1"/>
  <c r="F155" i="1" s="1"/>
  <c r="F148" i="1"/>
  <c r="F147" i="1" s="1"/>
  <c r="F146" i="1" s="1"/>
  <c r="F145" i="1" s="1"/>
  <c r="F144" i="1" s="1"/>
  <c r="F143" i="1" s="1"/>
  <c r="F140" i="1"/>
  <c r="F139" i="1" s="1"/>
  <c r="F138" i="1" s="1"/>
  <c r="F137" i="1" s="1"/>
  <c r="F136" i="1" s="1"/>
  <c r="F123" i="1"/>
  <c r="F122" i="1" s="1"/>
  <c r="F121" i="1" s="1"/>
  <c r="F51" i="1"/>
  <c r="F46" i="1"/>
  <c r="F45" i="1" s="1"/>
  <c r="F43" i="1"/>
  <c r="F42" i="1" s="1"/>
  <c r="F40" i="1"/>
  <c r="F38" i="1"/>
  <c r="E389" i="1"/>
  <c r="E387" i="1"/>
  <c r="E223" i="1"/>
  <c r="E222" i="1" s="1"/>
  <c r="E808" i="1"/>
  <c r="E641" i="1"/>
  <c r="E626" i="1"/>
  <c r="E625" i="1"/>
  <c r="E300" i="1"/>
  <c r="E298" i="1"/>
  <c r="E351" i="1"/>
  <c r="E347" i="1"/>
  <c r="E337" i="1"/>
  <c r="E335" i="1"/>
  <c r="E328" i="1"/>
  <c r="E326" i="1"/>
  <c r="E325" i="1"/>
  <c r="E314" i="1"/>
  <c r="E295" i="1"/>
  <c r="E602" i="1"/>
  <c r="E478" i="1"/>
  <c r="F219" i="1" l="1"/>
  <c r="F758" i="1"/>
  <c r="F757" i="1" s="1"/>
  <c r="F756" i="1" s="1"/>
  <c r="F293" i="1"/>
  <c r="F624" i="1"/>
  <c r="G624" i="1"/>
  <c r="G758" i="1"/>
  <c r="G757" i="1" s="1"/>
  <c r="G756" i="1" s="1"/>
  <c r="E240" i="1" l="1"/>
  <c r="E802" i="1" l="1"/>
  <c r="E801" i="1" s="1"/>
  <c r="E761" i="1"/>
  <c r="E760" i="1"/>
  <c r="E759" i="1" s="1"/>
  <c r="E753" i="1"/>
  <c r="E752" i="1"/>
  <c r="E666" i="1"/>
  <c r="E643" i="1"/>
  <c r="E576" i="1"/>
  <c r="E575" i="1" s="1"/>
  <c r="E573" i="1"/>
  <c r="E571" i="1"/>
  <c r="E565" i="1"/>
  <c r="E553" i="1"/>
  <c r="E550" i="1"/>
  <c r="E518" i="1"/>
  <c r="E516" i="1"/>
  <c r="E514" i="1"/>
  <c r="E506" i="1"/>
  <c r="E496" i="1"/>
  <c r="E486" i="1"/>
  <c r="E476" i="1"/>
  <c r="E474" i="1"/>
  <c r="E339" i="1"/>
  <c r="E333" i="1"/>
  <c r="E331" i="1"/>
  <c r="E323" i="1"/>
  <c r="E321" i="1"/>
  <c r="E319" i="1"/>
  <c r="E294" i="1"/>
  <c r="E293" i="1" s="1"/>
  <c r="E243" i="1"/>
  <c r="E229" i="1"/>
  <c r="E221" i="1"/>
  <c r="E217" i="1"/>
  <c r="E215" i="1" s="1"/>
  <c r="E162" i="1"/>
  <c r="E161" i="1" s="1"/>
  <c r="E160" i="1" s="1"/>
  <c r="E159" i="1" s="1"/>
  <c r="E155" i="1" s="1"/>
  <c r="E148" i="1"/>
  <c r="E140" i="1"/>
  <c r="E139" i="1" s="1"/>
  <c r="E138" i="1" s="1"/>
  <c r="E137" i="1" s="1"/>
  <c r="E136" i="1" s="1"/>
  <c r="E134" i="1"/>
  <c r="E133" i="1"/>
  <c r="E123" i="1"/>
  <c r="E86" i="1"/>
  <c r="E85" i="1" s="1"/>
  <c r="E88" i="1"/>
  <c r="E78" i="1"/>
  <c r="E77" i="1"/>
  <c r="E807" i="1"/>
  <c r="E806" i="1" s="1"/>
  <c r="E805" i="1" s="1"/>
  <c r="E776" i="1"/>
  <c r="E775" i="1" s="1"/>
  <c r="E774" i="1" s="1"/>
  <c r="E773" i="1" s="1"/>
  <c r="E758" i="1" l="1"/>
  <c r="E757" i="1" s="1"/>
  <c r="E756" i="1" s="1"/>
  <c r="E794" i="1" l="1"/>
  <c r="E792" i="1"/>
  <c r="E771" i="1"/>
  <c r="E729" i="1"/>
  <c r="E720" i="1"/>
  <c r="E719" i="1" s="1"/>
  <c r="E746" i="1"/>
  <c r="E740" i="1"/>
  <c r="E736" i="1"/>
  <c r="E727" i="1"/>
  <c r="E714" i="1"/>
  <c r="E712" i="1"/>
  <c r="E680" i="1"/>
  <c r="E679" i="1" s="1"/>
  <c r="E665" i="1"/>
  <c r="E664" i="1" s="1"/>
  <c r="E663" i="1"/>
  <c r="E661" i="1"/>
  <c r="E659" i="1"/>
  <c r="E655" i="1"/>
  <c r="E624" i="1"/>
  <c r="E621" i="1"/>
  <c r="E620" i="1"/>
  <c r="E618" i="1"/>
  <c r="E608" i="1"/>
  <c r="E607" i="1"/>
  <c r="E604" i="1"/>
  <c r="E603" i="1" s="1"/>
  <c r="E564" i="1"/>
  <c r="E563" i="1" s="1"/>
  <c r="E562" i="1" s="1"/>
  <c r="E547" i="1"/>
  <c r="E546" i="1"/>
  <c r="E544" i="1"/>
  <c r="E542" i="1"/>
  <c r="E540" i="1"/>
  <c r="E538" i="1"/>
  <c r="E524" i="1"/>
  <c r="E517" i="1"/>
  <c r="E513" i="1"/>
  <c r="E512" i="1"/>
  <c r="E505" i="1"/>
  <c r="E504" i="1" s="1"/>
  <c r="E503" i="1"/>
  <c r="E501" i="1"/>
  <c r="E510" i="1"/>
  <c r="E509" i="1" s="1"/>
  <c r="E484" i="1"/>
  <c r="E477" i="1"/>
  <c r="E473" i="1"/>
  <c r="E467" i="1"/>
  <c r="E445" i="1"/>
  <c r="E450" i="1"/>
  <c r="E436" i="1"/>
  <c r="E434" i="1"/>
  <c r="E417" i="1"/>
  <c r="E403" i="1"/>
  <c r="E386" i="1"/>
  <c r="E392" i="1"/>
  <c r="E373" i="1"/>
  <c r="E371" i="1"/>
  <c r="E365" i="1"/>
  <c r="E391" i="1"/>
  <c r="E378" i="1"/>
  <c r="E382" i="1"/>
  <c r="E374" i="1"/>
  <c r="E367" i="1"/>
  <c r="E276" i="1"/>
  <c r="E279" i="1"/>
  <c r="E250" i="1"/>
  <c r="E219" i="1" l="1"/>
  <c r="E197" i="1"/>
  <c r="E192" i="1"/>
  <c r="E183" i="1"/>
  <c r="E200" i="1"/>
  <c r="E208" i="1"/>
  <c r="E206" i="1"/>
  <c r="E147" i="1"/>
  <c r="E146" i="1" s="1"/>
  <c r="E145" i="1" s="1"/>
  <c r="E144" i="1" s="1"/>
  <c r="E143" i="1" s="1"/>
  <c r="F130" i="1"/>
  <c r="G130" i="1"/>
  <c r="E130" i="1"/>
  <c r="E106" i="1"/>
  <c r="E74" i="1"/>
  <c r="E72" i="1"/>
  <c r="E59" i="1"/>
  <c r="E57" i="1"/>
  <c r="E56" i="1"/>
  <c r="E55" i="1"/>
  <c r="E51" i="1"/>
  <c r="E46" i="1"/>
  <c r="E45" i="1" s="1"/>
  <c r="E44" i="1"/>
  <c r="E43" i="1"/>
  <c r="E41" i="1"/>
  <c r="E40" i="1"/>
  <c r="E38" i="1"/>
  <c r="E23" i="1"/>
  <c r="E19" i="1"/>
  <c r="E15" i="1"/>
  <c r="E42" i="1" l="1"/>
  <c r="F254" i="1" l="1"/>
  <c r="G254" i="1"/>
  <c r="E254" i="1"/>
  <c r="F751" i="1"/>
  <c r="F750" i="1" s="1"/>
  <c r="F749" i="1" s="1"/>
  <c r="F748" i="1" s="1"/>
  <c r="F747" i="1" s="1"/>
  <c r="G751" i="1"/>
  <c r="G750" i="1" s="1"/>
  <c r="G749" i="1" s="1"/>
  <c r="G748" i="1" s="1"/>
  <c r="G747" i="1" s="1"/>
  <c r="E751" i="1"/>
  <c r="E750" i="1" s="1"/>
  <c r="E749" i="1" s="1"/>
  <c r="E748" i="1" s="1"/>
  <c r="E747" i="1" s="1"/>
  <c r="F713" i="1"/>
  <c r="G713" i="1"/>
  <c r="E713" i="1"/>
  <c r="E660" i="1"/>
  <c r="E662" i="1"/>
  <c r="F658" i="1"/>
  <c r="F657" i="1" s="1"/>
  <c r="F656" i="1" s="1"/>
  <c r="G658" i="1"/>
  <c r="G657" i="1" s="1"/>
  <c r="G656" i="1" s="1"/>
  <c r="E658" i="1"/>
  <c r="F654" i="1"/>
  <c r="F653" i="1" s="1"/>
  <c r="F652" i="1" s="1"/>
  <c r="G654" i="1"/>
  <c r="G653" i="1" s="1"/>
  <c r="G652" i="1" s="1"/>
  <c r="E654" i="1"/>
  <c r="E653" i="1" s="1"/>
  <c r="E652" i="1" s="1"/>
  <c r="E657" i="1" l="1"/>
  <c r="F364" i="1" l="1"/>
  <c r="G364" i="1"/>
  <c r="E364" i="1"/>
  <c r="F265" i="1"/>
  <c r="G265" i="1"/>
  <c r="F263" i="1"/>
  <c r="G263" i="1"/>
  <c r="F261" i="1"/>
  <c r="G261" i="1"/>
  <c r="E261" i="1"/>
  <c r="E263" i="1"/>
  <c r="E265" i="1"/>
  <c r="E390" i="1"/>
  <c r="E334" i="1"/>
  <c r="E336" i="1"/>
  <c r="E338" i="1"/>
  <c r="E122" i="1"/>
  <c r="E121" i="1" s="1"/>
  <c r="G260" i="1" l="1"/>
  <c r="G259" i="1" s="1"/>
  <c r="E260" i="1"/>
  <c r="E259" i="1" s="1"/>
  <c r="F260" i="1"/>
  <c r="F259" i="1" s="1"/>
  <c r="G401" i="1" l="1"/>
  <c r="F401" i="1"/>
  <c r="F57" i="1" l="1"/>
  <c r="G57" i="1"/>
  <c r="G56" i="1"/>
  <c r="F56" i="1"/>
  <c r="G55" i="1"/>
  <c r="F55" i="1"/>
  <c r="F58" i="1"/>
  <c r="G58" i="1"/>
  <c r="E58" i="1"/>
  <c r="E194" i="1"/>
  <c r="F603" i="1"/>
  <c r="G603" i="1"/>
  <c r="E784" i="1"/>
  <c r="F766" i="1" l="1"/>
  <c r="F765" i="1" s="1"/>
  <c r="G766" i="1"/>
  <c r="G765" i="1" s="1"/>
  <c r="E766" i="1"/>
  <c r="E765" i="1" s="1"/>
  <c r="G318" i="1"/>
  <c r="F318" i="1"/>
  <c r="E318" i="1"/>
  <c r="G818" i="1" l="1"/>
  <c r="G817" i="1" s="1"/>
  <c r="G816" i="1" s="1"/>
  <c r="G815" i="1" s="1"/>
  <c r="F818" i="1"/>
  <c r="F817" i="1" s="1"/>
  <c r="F816" i="1" s="1"/>
  <c r="F815" i="1" s="1"/>
  <c r="E818" i="1"/>
  <c r="E817" i="1" s="1"/>
  <c r="E816" i="1" s="1"/>
  <c r="E815" i="1" s="1"/>
  <c r="G813" i="1"/>
  <c r="F813" i="1"/>
  <c r="E813" i="1"/>
  <c r="G811" i="1"/>
  <c r="F811" i="1"/>
  <c r="E811" i="1"/>
  <c r="G793" i="1"/>
  <c r="F793" i="1"/>
  <c r="E793" i="1"/>
  <c r="G791" i="1"/>
  <c r="F791" i="1"/>
  <c r="E791" i="1"/>
  <c r="G784" i="1"/>
  <c r="F784" i="1"/>
  <c r="G781" i="1"/>
  <c r="G780" i="1" s="1"/>
  <c r="F781" i="1"/>
  <c r="F780" i="1" s="1"/>
  <c r="E781" i="1"/>
  <c r="E780" i="1" s="1"/>
  <c r="F764" i="1"/>
  <c r="G764" i="1"/>
  <c r="E770" i="1"/>
  <c r="E769" i="1" s="1"/>
  <c r="E768" i="1" s="1"/>
  <c r="G770" i="1"/>
  <c r="G769" i="1" s="1"/>
  <c r="G768" i="1" s="1"/>
  <c r="F770" i="1"/>
  <c r="F769" i="1" s="1"/>
  <c r="F768" i="1" s="1"/>
  <c r="E764" i="1"/>
  <c r="G726" i="1"/>
  <c r="F726" i="1"/>
  <c r="E726" i="1"/>
  <c r="G704" i="1"/>
  <c r="F704" i="1"/>
  <c r="E704" i="1"/>
  <c r="G702" i="1"/>
  <c r="F702" i="1"/>
  <c r="E702" i="1"/>
  <c r="G698" i="1"/>
  <c r="G697" i="1" s="1"/>
  <c r="G696" i="1" s="1"/>
  <c r="F698" i="1"/>
  <c r="F697" i="1" s="1"/>
  <c r="F696" i="1" s="1"/>
  <c r="E698" i="1"/>
  <c r="E697" i="1" s="1"/>
  <c r="E696" i="1" s="1"/>
  <c r="G595" i="1"/>
  <c r="F595" i="1"/>
  <c r="E595" i="1"/>
  <c r="G593" i="1"/>
  <c r="F593" i="1"/>
  <c r="E593" i="1"/>
  <c r="G591" i="1"/>
  <c r="F591" i="1"/>
  <c r="E591" i="1"/>
  <c r="G587" i="1"/>
  <c r="G586" i="1" s="1"/>
  <c r="G585" i="1" s="1"/>
  <c r="F587" i="1"/>
  <c r="F586" i="1" s="1"/>
  <c r="F585" i="1" s="1"/>
  <c r="E587" i="1"/>
  <c r="E586" i="1" s="1"/>
  <c r="E585" i="1" s="1"/>
  <c r="G458" i="1"/>
  <c r="G457" i="1" s="1"/>
  <c r="G456" i="1" s="1"/>
  <c r="G455" i="1" s="1"/>
  <c r="G454" i="1" s="1"/>
  <c r="F458" i="1"/>
  <c r="F457" i="1" s="1"/>
  <c r="F456" i="1" s="1"/>
  <c r="F455" i="1" s="1"/>
  <c r="F454" i="1" s="1"/>
  <c r="E457" i="1"/>
  <c r="E456" i="1" s="1"/>
  <c r="E455" i="1" s="1"/>
  <c r="E454" i="1" s="1"/>
  <c r="G366" i="1"/>
  <c r="F366" i="1"/>
  <c r="E366" i="1"/>
  <c r="G332" i="1"/>
  <c r="F332" i="1"/>
  <c r="E332" i="1"/>
  <c r="G330" i="1"/>
  <c r="F330" i="1"/>
  <c r="E330" i="1"/>
  <c r="G324" i="1"/>
  <c r="F324" i="1"/>
  <c r="E324" i="1"/>
  <c r="G322" i="1"/>
  <c r="F322" i="1"/>
  <c r="E322" i="1"/>
  <c r="G320" i="1"/>
  <c r="F320" i="1"/>
  <c r="E320" i="1"/>
  <c r="G306" i="1"/>
  <c r="F306" i="1"/>
  <c r="E306" i="1"/>
  <c r="G302" i="1"/>
  <c r="F302" i="1"/>
  <c r="E302" i="1"/>
  <c r="G293" i="1"/>
  <c r="G292" i="1" s="1"/>
  <c r="G291" i="1" s="1"/>
  <c r="F292" i="1"/>
  <c r="F291" i="1" s="1"/>
  <c r="E292" i="1"/>
  <c r="E291" i="1" s="1"/>
  <c r="G278" i="1"/>
  <c r="F278" i="1"/>
  <c r="E278" i="1"/>
  <c r="G252" i="1"/>
  <c r="G251" i="1" s="1"/>
  <c r="F252" i="1"/>
  <c r="F251" i="1" s="1"/>
  <c r="E252" i="1"/>
  <c r="E251" i="1" s="1"/>
  <c r="G249" i="1"/>
  <c r="F249" i="1"/>
  <c r="E249" i="1"/>
  <c r="G247" i="1"/>
  <c r="F247" i="1"/>
  <c r="E247" i="1"/>
  <c r="G242" i="1"/>
  <c r="F242" i="1"/>
  <c r="E242" i="1"/>
  <c r="G238" i="1"/>
  <c r="F238" i="1"/>
  <c r="E238" i="1"/>
  <c r="G236" i="1"/>
  <c r="F236" i="1"/>
  <c r="E236" i="1"/>
  <c r="G224" i="1"/>
  <c r="F224" i="1"/>
  <c r="E224" i="1"/>
  <c r="G213" i="1"/>
  <c r="F213" i="1"/>
  <c r="E213" i="1"/>
  <c r="G198" i="1"/>
  <c r="F198" i="1"/>
  <c r="E198" i="1"/>
  <c r="G196" i="1"/>
  <c r="F196" i="1"/>
  <c r="E196" i="1"/>
  <c r="G194" i="1"/>
  <c r="F194" i="1"/>
  <c r="G188" i="1"/>
  <c r="G182" i="1" s="1"/>
  <c r="F188" i="1"/>
  <c r="F182" i="1" s="1"/>
  <c r="E188" i="1"/>
  <c r="E182" i="1" s="1"/>
  <c r="G177" i="1"/>
  <c r="F177" i="1"/>
  <c r="E177" i="1"/>
  <c r="G175" i="1"/>
  <c r="F175" i="1"/>
  <c r="E175" i="1"/>
  <c r="G173" i="1"/>
  <c r="F173" i="1"/>
  <c r="E173" i="1"/>
  <c r="G168" i="1"/>
  <c r="G167" i="1" s="1"/>
  <c r="G166" i="1" s="1"/>
  <c r="F168" i="1"/>
  <c r="F167" i="1" s="1"/>
  <c r="F166" i="1" s="1"/>
  <c r="E167" i="1"/>
  <c r="E166" i="1" s="1"/>
  <c r="G100" i="1"/>
  <c r="F100" i="1"/>
  <c r="E100" i="1"/>
  <c r="G98" i="1"/>
  <c r="F98" i="1"/>
  <c r="E98" i="1"/>
  <c r="G96" i="1"/>
  <c r="F96" i="1"/>
  <c r="E96" i="1"/>
  <c r="G94" i="1"/>
  <c r="F94" i="1"/>
  <c r="E94" i="1"/>
  <c r="F93" i="1"/>
  <c r="G93" i="1"/>
  <c r="E93" i="1"/>
  <c r="G85" i="1"/>
  <c r="F85" i="1"/>
  <c r="G84" i="1"/>
  <c r="F84" i="1"/>
  <c r="G76" i="1"/>
  <c r="F76" i="1"/>
  <c r="E76" i="1"/>
  <c r="G50" i="1"/>
  <c r="G49" i="1" s="1"/>
  <c r="G48" i="1" s="1"/>
  <c r="G47" i="1" s="1"/>
  <c r="F50" i="1"/>
  <c r="F49" i="1" s="1"/>
  <c r="F48" i="1" s="1"/>
  <c r="F47" i="1" s="1"/>
  <c r="E50" i="1"/>
  <c r="E49" i="1" s="1"/>
  <c r="E48" i="1" s="1"/>
  <c r="E47" i="1" s="1"/>
  <c r="G39" i="1"/>
  <c r="F39" i="1"/>
  <c r="E39" i="1"/>
  <c r="G37" i="1"/>
  <c r="F37" i="1"/>
  <c r="E37" i="1"/>
  <c r="F33" i="1"/>
  <c r="F31" i="1" s="1"/>
  <c r="E31" i="1"/>
  <c r="G14" i="1"/>
  <c r="G13" i="1" s="1"/>
  <c r="G12" i="1" s="1"/>
  <c r="F14" i="1"/>
  <c r="F13" i="1" s="1"/>
  <c r="F12" i="1" s="1"/>
  <c r="E14" i="1"/>
  <c r="E13" i="1" s="1"/>
  <c r="E12" i="1" s="1"/>
  <c r="F181" i="1" l="1"/>
  <c r="G36" i="1"/>
  <c r="E235" i="1"/>
  <c r="E234" i="1" s="1"/>
  <c r="E233" i="1" s="1"/>
  <c r="E181" i="1"/>
  <c r="E363" i="1"/>
  <c r="E362" i="1" s="1"/>
  <c r="F363" i="1"/>
  <c r="F362" i="1" s="1"/>
  <c r="G363" i="1"/>
  <c r="G362" i="1" s="1"/>
  <c r="F810" i="1"/>
  <c r="F809" i="1" s="1"/>
  <c r="F804" i="1" s="1"/>
  <c r="F790" i="1"/>
  <c r="F789" i="1" s="1"/>
  <c r="G810" i="1"/>
  <c r="G809" i="1" s="1"/>
  <c r="G804" i="1" s="1"/>
  <c r="G790" i="1"/>
  <c r="G789" i="1" s="1"/>
  <c r="E810" i="1"/>
  <c r="E809" i="1" s="1"/>
  <c r="E804" i="1" s="1"/>
  <c r="E790" i="1"/>
  <c r="E789" i="1" s="1"/>
  <c r="G763" i="1"/>
  <c r="G755" i="1" s="1"/>
  <c r="F763" i="1"/>
  <c r="F755" i="1" s="1"/>
  <c r="E763" i="1"/>
  <c r="E755" i="1" s="1"/>
  <c r="E701" i="1"/>
  <c r="F701" i="1"/>
  <c r="G701" i="1"/>
  <c r="E590" i="1"/>
  <c r="E589" i="1" s="1"/>
  <c r="E584" i="1" s="1"/>
  <c r="E583" i="1" s="1"/>
  <c r="F590" i="1"/>
  <c r="F589" i="1" s="1"/>
  <c r="F584" i="1" s="1"/>
  <c r="F583" i="1" s="1"/>
  <c r="G590" i="1"/>
  <c r="G589" i="1" s="1"/>
  <c r="G584" i="1" s="1"/>
  <c r="G583" i="1" s="1"/>
  <c r="G246" i="1"/>
  <c r="G245" i="1" s="1"/>
  <c r="G244" i="1" s="1"/>
  <c r="F235" i="1"/>
  <c r="F234" i="1" s="1"/>
  <c r="F233" i="1" s="1"/>
  <c r="G235" i="1"/>
  <c r="G234" i="1" s="1"/>
  <c r="G233" i="1" s="1"/>
  <c r="F246" i="1"/>
  <c r="F245" i="1" s="1"/>
  <c r="F244" i="1" s="1"/>
  <c r="E246" i="1"/>
  <c r="E245" i="1" s="1"/>
  <c r="E244" i="1" s="1"/>
  <c r="G181" i="1"/>
  <c r="E172" i="1"/>
  <c r="E171" i="1" s="1"/>
  <c r="F172" i="1"/>
  <c r="F171" i="1" s="1"/>
  <c r="F165" i="1" s="1"/>
  <c r="F164" i="1" s="1"/>
  <c r="G172" i="1"/>
  <c r="G171" i="1" s="1"/>
  <c r="G165" i="1" s="1"/>
  <c r="G164" i="1" s="1"/>
  <c r="E36" i="1"/>
  <c r="E30" i="1" s="1"/>
  <c r="E29" i="1" s="1"/>
  <c r="F36" i="1"/>
  <c r="F30" i="1" s="1"/>
  <c r="F29" i="1" s="1"/>
  <c r="G30" i="1" l="1"/>
  <c r="G29" i="1" s="1"/>
  <c r="E165" i="1"/>
  <c r="E164" i="1" s="1"/>
  <c r="F232" i="1"/>
  <c r="G232" i="1"/>
  <c r="E232" i="1"/>
  <c r="G799" i="1" l="1"/>
  <c r="G798" i="1" s="1"/>
  <c r="G797" i="1" s="1"/>
  <c r="G796" i="1" s="1"/>
  <c r="G795" i="1" s="1"/>
  <c r="F799" i="1"/>
  <c r="F798" i="1" s="1"/>
  <c r="F797" i="1" s="1"/>
  <c r="F796" i="1" s="1"/>
  <c r="F795" i="1" s="1"/>
  <c r="E799" i="1"/>
  <c r="E798" i="1" s="1"/>
  <c r="G787" i="1"/>
  <c r="G783" i="1" s="1"/>
  <c r="F787" i="1"/>
  <c r="F783" i="1" s="1"/>
  <c r="E787" i="1"/>
  <c r="E783" i="1" s="1"/>
  <c r="E823" i="1"/>
  <c r="E822" i="1" s="1"/>
  <c r="E821" i="1" s="1"/>
  <c r="E820" i="1" s="1"/>
  <c r="F823" i="1"/>
  <c r="F822" i="1" s="1"/>
  <c r="F821" i="1" s="1"/>
  <c r="F820" i="1" s="1"/>
  <c r="G823" i="1"/>
  <c r="G822" i="1" s="1"/>
  <c r="G821" i="1" s="1"/>
  <c r="G820" i="1" s="1"/>
  <c r="G744" i="1"/>
  <c r="F744" i="1"/>
  <c r="E744" i="1"/>
  <c r="G741" i="1"/>
  <c r="F741" i="1"/>
  <c r="E741" i="1"/>
  <c r="G738" i="1"/>
  <c r="F738" i="1"/>
  <c r="E738" i="1"/>
  <c r="G733" i="1"/>
  <c r="G732" i="1" s="1"/>
  <c r="F733" i="1"/>
  <c r="F732" i="1" s="1"/>
  <c r="E733" i="1"/>
  <c r="E732" i="1" s="1"/>
  <c r="G646" i="1"/>
  <c r="F646" i="1"/>
  <c r="E646" i="1"/>
  <c r="G642" i="1"/>
  <c r="F642" i="1"/>
  <c r="E642" i="1"/>
  <c r="G640" i="1"/>
  <c r="F640" i="1"/>
  <c r="E640" i="1"/>
  <c r="G637" i="1"/>
  <c r="F637" i="1"/>
  <c r="E637" i="1"/>
  <c r="G632" i="1"/>
  <c r="F632" i="1"/>
  <c r="E632" i="1"/>
  <c r="G630" i="1"/>
  <c r="F630" i="1"/>
  <c r="E630" i="1"/>
  <c r="G628" i="1"/>
  <c r="F628" i="1"/>
  <c r="E628" i="1"/>
  <c r="G610" i="1"/>
  <c r="F610" i="1"/>
  <c r="E610" i="1"/>
  <c r="G621" i="1"/>
  <c r="F621" i="1"/>
  <c r="G619" i="1"/>
  <c r="F619" i="1"/>
  <c r="E619" i="1"/>
  <c r="G617" i="1"/>
  <c r="F617" i="1"/>
  <c r="E617" i="1"/>
  <c r="G615" i="1"/>
  <c r="F615" i="1"/>
  <c r="E615" i="1"/>
  <c r="G612" i="1"/>
  <c r="F612" i="1"/>
  <c r="E612" i="1"/>
  <c r="G606" i="1"/>
  <c r="F606" i="1"/>
  <c r="E606" i="1"/>
  <c r="G601" i="1"/>
  <c r="F601" i="1"/>
  <c r="E601" i="1"/>
  <c r="G572" i="1"/>
  <c r="F572" i="1"/>
  <c r="E572" i="1"/>
  <c r="G570" i="1"/>
  <c r="F570" i="1"/>
  <c r="E570" i="1"/>
  <c r="G568" i="1"/>
  <c r="F568" i="1"/>
  <c r="E568" i="1"/>
  <c r="G558" i="1"/>
  <c r="F558" i="1"/>
  <c r="E558" i="1"/>
  <c r="G556" i="1"/>
  <c r="F556" i="1"/>
  <c r="E556" i="1"/>
  <c r="G554" i="1"/>
  <c r="F554" i="1"/>
  <c r="E554" i="1"/>
  <c r="G552" i="1"/>
  <c r="F552" i="1"/>
  <c r="E552" i="1"/>
  <c r="G545" i="1"/>
  <c r="F545" i="1"/>
  <c r="E545" i="1"/>
  <c r="G543" i="1"/>
  <c r="F543" i="1"/>
  <c r="E543" i="1"/>
  <c r="G541" i="1"/>
  <c r="F541" i="1"/>
  <c r="E541" i="1"/>
  <c r="G539" i="1"/>
  <c r="F539" i="1"/>
  <c r="E539" i="1"/>
  <c r="G537" i="1"/>
  <c r="F537" i="1"/>
  <c r="E537" i="1"/>
  <c r="G535" i="1"/>
  <c r="F535" i="1"/>
  <c r="E535" i="1"/>
  <c r="G549" i="1"/>
  <c r="F549" i="1"/>
  <c r="E549" i="1"/>
  <c r="G533" i="1"/>
  <c r="F533" i="1"/>
  <c r="E533" i="1"/>
  <c r="G531" i="1"/>
  <c r="F531" i="1"/>
  <c r="E531" i="1"/>
  <c r="G529" i="1"/>
  <c r="F529" i="1"/>
  <c r="E529" i="1"/>
  <c r="G527" i="1"/>
  <c r="F527" i="1"/>
  <c r="E527" i="1"/>
  <c r="G525" i="1"/>
  <c r="F525" i="1"/>
  <c r="E525" i="1"/>
  <c r="G523" i="1"/>
  <c r="F523" i="1"/>
  <c r="E523" i="1"/>
  <c r="G519" i="1"/>
  <c r="F519" i="1"/>
  <c r="E519" i="1"/>
  <c r="G515" i="1"/>
  <c r="F515" i="1"/>
  <c r="E515" i="1"/>
  <c r="G511" i="1"/>
  <c r="F511" i="1"/>
  <c r="E511" i="1"/>
  <c r="G502" i="1"/>
  <c r="F502" i="1"/>
  <c r="E502" i="1"/>
  <c r="G500" i="1"/>
  <c r="F500" i="1"/>
  <c r="E500" i="1"/>
  <c r="G498" i="1"/>
  <c r="F498" i="1"/>
  <c r="E498" i="1"/>
  <c r="G495" i="1"/>
  <c r="G494" i="1" s="1"/>
  <c r="F495" i="1"/>
  <c r="F494" i="1" s="1"/>
  <c r="E495" i="1"/>
  <c r="E494" i="1" s="1"/>
  <c r="G489" i="1"/>
  <c r="G485" i="1" s="1"/>
  <c r="F489" i="1"/>
  <c r="F485" i="1" s="1"/>
  <c r="E489" i="1"/>
  <c r="E485" i="1" s="1"/>
  <c r="G483" i="1"/>
  <c r="F483" i="1"/>
  <c r="E483" i="1"/>
  <c r="G481" i="1"/>
  <c r="F481" i="1"/>
  <c r="E481" i="1"/>
  <c r="G475" i="1"/>
  <c r="F475" i="1"/>
  <c r="E475" i="1"/>
  <c r="E472" i="1" s="1"/>
  <c r="E627" i="1" l="1"/>
  <c r="G609" i="1"/>
  <c r="E609" i="1"/>
  <c r="G480" i="1"/>
  <c r="G479" i="1" s="1"/>
  <c r="F609" i="1"/>
  <c r="F480" i="1"/>
  <c r="F479" i="1" s="1"/>
  <c r="E480" i="1"/>
  <c r="E479" i="1" s="1"/>
  <c r="F567" i="1"/>
  <c r="F566" i="1" s="1"/>
  <c r="F561" i="1" s="1"/>
  <c r="G600" i="1"/>
  <c r="G508" i="1"/>
  <c r="G507" i="1" s="1"/>
  <c r="F508" i="1"/>
  <c r="F507" i="1" s="1"/>
  <c r="G472" i="1"/>
  <c r="G471" i="1" s="1"/>
  <c r="F472" i="1"/>
  <c r="F471" i="1" s="1"/>
  <c r="E797" i="1"/>
  <c r="E796" i="1" s="1"/>
  <c r="E795" i="1" s="1"/>
  <c r="E656" i="1"/>
  <c r="E522" i="1"/>
  <c r="E508" i="1"/>
  <c r="E507" i="1" s="1"/>
  <c r="E471" i="1"/>
  <c r="E600" i="1"/>
  <c r="G779" i="1"/>
  <c r="E779" i="1"/>
  <c r="F779" i="1"/>
  <c r="F737" i="1"/>
  <c r="F731" i="1" s="1"/>
  <c r="F730" i="1" s="1"/>
  <c r="E737" i="1"/>
  <c r="E731" i="1" s="1"/>
  <c r="E730" i="1" s="1"/>
  <c r="E636" i="1"/>
  <c r="F636" i="1"/>
  <c r="G737" i="1"/>
  <c r="G731" i="1" s="1"/>
  <c r="G730" i="1" s="1"/>
  <c r="G636" i="1"/>
  <c r="F600" i="1"/>
  <c r="G627" i="1"/>
  <c r="F627" i="1"/>
  <c r="G567" i="1"/>
  <c r="G566" i="1" s="1"/>
  <c r="G561" i="1" s="1"/>
  <c r="F522" i="1"/>
  <c r="E567" i="1"/>
  <c r="E551" i="1"/>
  <c r="F551" i="1"/>
  <c r="F497" i="1"/>
  <c r="F493" i="1" s="1"/>
  <c r="G551" i="1"/>
  <c r="E497" i="1"/>
  <c r="E493" i="1" s="1"/>
  <c r="G497" i="1"/>
  <c r="G493" i="1" s="1"/>
  <c r="G522" i="1"/>
  <c r="G599" i="1" l="1"/>
  <c r="G598" i="1" s="1"/>
  <c r="G597" i="1" s="1"/>
  <c r="G470" i="1"/>
  <c r="G469" i="1" s="1"/>
  <c r="F470" i="1"/>
  <c r="F469" i="1" s="1"/>
  <c r="E566" i="1"/>
  <c r="E561" i="1" s="1"/>
  <c r="E470" i="1"/>
  <c r="E469" i="1" s="1"/>
  <c r="F778" i="1"/>
  <c r="F772" i="1" s="1"/>
  <c r="F754" i="1" s="1"/>
  <c r="E778" i="1"/>
  <c r="G778" i="1"/>
  <c r="G772" i="1" s="1"/>
  <c r="G754" i="1" s="1"/>
  <c r="E599" i="1"/>
  <c r="E598" i="1" s="1"/>
  <c r="E597" i="1" s="1"/>
  <c r="F521" i="1"/>
  <c r="F492" i="1" s="1"/>
  <c r="F599" i="1"/>
  <c r="F598" i="1" s="1"/>
  <c r="F597" i="1" s="1"/>
  <c r="G521" i="1"/>
  <c r="G492" i="1" s="1"/>
  <c r="E521" i="1"/>
  <c r="E492" i="1" s="1"/>
  <c r="E491" i="1" s="1"/>
  <c r="E772" i="1" l="1"/>
  <c r="E754" i="1" s="1"/>
  <c r="F491" i="1"/>
  <c r="G491" i="1"/>
  <c r="G692" i="1"/>
  <c r="F692" i="1"/>
  <c r="E692" i="1"/>
  <c r="G690" i="1"/>
  <c r="F690" i="1"/>
  <c r="E690" i="1"/>
  <c r="G687" i="1"/>
  <c r="F687" i="1"/>
  <c r="E687" i="1"/>
  <c r="G684" i="1"/>
  <c r="F684" i="1"/>
  <c r="E684" i="1"/>
  <c r="G677" i="1"/>
  <c r="G676" i="1" s="1"/>
  <c r="G675" i="1" s="1"/>
  <c r="F677" i="1"/>
  <c r="F676" i="1" s="1"/>
  <c r="F675" i="1" s="1"/>
  <c r="E677" i="1"/>
  <c r="E676" i="1" s="1"/>
  <c r="E675" i="1" s="1"/>
  <c r="G669" i="1"/>
  <c r="F669" i="1"/>
  <c r="E669" i="1"/>
  <c r="G581" i="1"/>
  <c r="G580" i="1" s="1"/>
  <c r="G579" i="1" s="1"/>
  <c r="G578" i="1" s="1"/>
  <c r="F581" i="1"/>
  <c r="F580" i="1" s="1"/>
  <c r="F579" i="1" s="1"/>
  <c r="F578" i="1" s="1"/>
  <c r="E581" i="1"/>
  <c r="E580" i="1" s="1"/>
  <c r="E579" i="1" s="1"/>
  <c r="E578" i="1" s="1"/>
  <c r="E560" i="1" s="1"/>
  <c r="E468" i="1" s="1"/>
  <c r="F668" i="1" l="1"/>
  <c r="F667" i="1" s="1"/>
  <c r="F651" i="1" s="1"/>
  <c r="F650" i="1" s="1"/>
  <c r="G668" i="1"/>
  <c r="G667" i="1" s="1"/>
  <c r="G651" i="1" s="1"/>
  <c r="G650" i="1" s="1"/>
  <c r="E668" i="1"/>
  <c r="E667" i="1" s="1"/>
  <c r="E651" i="1" s="1"/>
  <c r="E650" i="1" s="1"/>
  <c r="F560" i="1"/>
  <c r="F468" i="1" s="1"/>
  <c r="G560" i="1"/>
  <c r="G468" i="1" s="1"/>
  <c r="E689" i="1"/>
  <c r="F689" i="1"/>
  <c r="G683" i="1"/>
  <c r="G689" i="1"/>
  <c r="F683" i="1"/>
  <c r="E683" i="1"/>
  <c r="F682" i="1" l="1"/>
  <c r="F674" i="1" s="1"/>
  <c r="F673" i="1" s="1"/>
  <c r="F649" i="1" s="1"/>
  <c r="G682" i="1"/>
  <c r="G674" i="1" s="1"/>
  <c r="G673" i="1" s="1"/>
  <c r="G649" i="1" s="1"/>
  <c r="E682" i="1"/>
  <c r="E674" i="1" s="1"/>
  <c r="E673" i="1" s="1"/>
  <c r="E649" i="1" s="1"/>
  <c r="G466" i="1"/>
  <c r="G465" i="1" s="1"/>
  <c r="G464" i="1" s="1"/>
  <c r="G463" i="1" s="1"/>
  <c r="G462" i="1" s="1"/>
  <c r="G461" i="1" s="1"/>
  <c r="F466" i="1"/>
  <c r="F465" i="1" s="1"/>
  <c r="F464" i="1" s="1"/>
  <c r="F463" i="1" s="1"/>
  <c r="F462" i="1" s="1"/>
  <c r="F461" i="1" s="1"/>
  <c r="E466" i="1"/>
  <c r="E465" i="1" s="1"/>
  <c r="E464" i="1" s="1"/>
  <c r="E463" i="1" s="1"/>
  <c r="E462" i="1" s="1"/>
  <c r="E461" i="1" s="1"/>
  <c r="G449" i="1"/>
  <c r="G448" i="1" s="1"/>
  <c r="G447" i="1" s="1"/>
  <c r="G446" i="1" s="1"/>
  <c r="F449" i="1"/>
  <c r="F448" i="1" s="1"/>
  <c r="F447" i="1" s="1"/>
  <c r="F446" i="1" s="1"/>
  <c r="E449" i="1"/>
  <c r="E448" i="1" s="1"/>
  <c r="E447" i="1" s="1"/>
  <c r="E446" i="1" s="1"/>
  <c r="G438" i="1"/>
  <c r="F438" i="1"/>
  <c r="E438" i="1"/>
  <c r="G432" i="1"/>
  <c r="F432" i="1"/>
  <c r="E432" i="1"/>
  <c r="G428" i="1"/>
  <c r="F428" i="1"/>
  <c r="E428" i="1"/>
  <c r="G426" i="1"/>
  <c r="F426" i="1"/>
  <c r="E426" i="1"/>
  <c r="G424" i="1"/>
  <c r="F424" i="1"/>
  <c r="E424" i="1"/>
  <c r="G422" i="1"/>
  <c r="F422" i="1"/>
  <c r="E422" i="1"/>
  <c r="G418" i="1"/>
  <c r="F418" i="1"/>
  <c r="E418" i="1"/>
  <c r="G416" i="1"/>
  <c r="F416" i="1"/>
  <c r="E416" i="1"/>
  <c r="G414" i="1"/>
  <c r="F414" i="1"/>
  <c r="E414" i="1"/>
  <c r="G412" i="1"/>
  <c r="F412" i="1"/>
  <c r="E412" i="1"/>
  <c r="G410" i="1"/>
  <c r="F410" i="1"/>
  <c r="E410" i="1"/>
  <c r="G408" i="1"/>
  <c r="F408" i="1"/>
  <c r="E408" i="1"/>
  <c r="G406" i="1"/>
  <c r="F406" i="1"/>
  <c r="E406" i="1"/>
  <c r="G404" i="1"/>
  <c r="F404" i="1"/>
  <c r="E404" i="1"/>
  <c r="G402" i="1"/>
  <c r="F402" i="1"/>
  <c r="E402" i="1"/>
  <c r="G400" i="1"/>
  <c r="F400" i="1"/>
  <c r="E400" i="1"/>
  <c r="G398" i="1"/>
  <c r="F398" i="1"/>
  <c r="E398" i="1"/>
  <c r="G376" i="1"/>
  <c r="F376" i="1"/>
  <c r="E376" i="1"/>
  <c r="G392" i="1"/>
  <c r="F392" i="1"/>
  <c r="G388" i="1"/>
  <c r="F388" i="1"/>
  <c r="E388" i="1"/>
  <c r="G372" i="1"/>
  <c r="F372" i="1"/>
  <c r="E372" i="1"/>
  <c r="G370" i="1"/>
  <c r="F370" i="1"/>
  <c r="E370" i="1"/>
  <c r="G359" i="1"/>
  <c r="G358" i="1" s="1"/>
  <c r="F359" i="1"/>
  <c r="F358" i="1" s="1"/>
  <c r="E359" i="1"/>
  <c r="E358" i="1" s="1"/>
  <c r="G355" i="1"/>
  <c r="F355" i="1"/>
  <c r="E355" i="1"/>
  <c r="G353" i="1"/>
  <c r="F353" i="1"/>
  <c r="E353" i="1"/>
  <c r="G350" i="1"/>
  <c r="F350" i="1"/>
  <c r="E350" i="1"/>
  <c r="G345" i="1"/>
  <c r="F345" i="1"/>
  <c r="E345" i="1"/>
  <c r="G316" i="1"/>
  <c r="F316" i="1"/>
  <c r="E316" i="1"/>
  <c r="G312" i="1"/>
  <c r="F312" i="1"/>
  <c r="E312" i="1"/>
  <c r="G310" i="1"/>
  <c r="F310" i="1"/>
  <c r="E310" i="1"/>
  <c r="G308" i="1"/>
  <c r="F308" i="1"/>
  <c r="E308" i="1"/>
  <c r="G304" i="1"/>
  <c r="F304" i="1"/>
  <c r="E304" i="1"/>
  <c r="E297" i="1" s="1"/>
  <c r="E296" i="1" s="1"/>
  <c r="G284" i="1"/>
  <c r="G283" i="1" s="1"/>
  <c r="F284" i="1"/>
  <c r="F283" i="1" s="1"/>
  <c r="E284" i="1"/>
  <c r="E283" i="1" s="1"/>
  <c r="G280" i="1"/>
  <c r="F280" i="1"/>
  <c r="E280" i="1"/>
  <c r="E273" i="1" s="1"/>
  <c r="G230" i="1"/>
  <c r="F230" i="1"/>
  <c r="E230" i="1"/>
  <c r="G228" i="1"/>
  <c r="F228" i="1"/>
  <c r="E228" i="1"/>
  <c r="G202" i="1"/>
  <c r="G191" i="1" s="1"/>
  <c r="F202" i="1"/>
  <c r="F191" i="1" s="1"/>
  <c r="E202" i="1"/>
  <c r="E191" i="1" s="1"/>
  <c r="G153" i="1"/>
  <c r="G152" i="1" s="1"/>
  <c r="G151" i="1" s="1"/>
  <c r="G150" i="1" s="1"/>
  <c r="G149" i="1" s="1"/>
  <c r="F153" i="1"/>
  <c r="F152" i="1" s="1"/>
  <c r="F151" i="1" s="1"/>
  <c r="F150" i="1" s="1"/>
  <c r="F149" i="1" s="1"/>
  <c r="E153" i="1"/>
  <c r="E152" i="1" s="1"/>
  <c r="E151" i="1" s="1"/>
  <c r="E150" i="1" s="1"/>
  <c r="E149" i="1" s="1"/>
  <c r="G132" i="1"/>
  <c r="F132" i="1"/>
  <c r="E132" i="1"/>
  <c r="G128" i="1"/>
  <c r="F128" i="1"/>
  <c r="E128" i="1"/>
  <c r="G126" i="1"/>
  <c r="F126" i="1"/>
  <c r="E126" i="1"/>
  <c r="G120" i="1"/>
  <c r="F82" i="1"/>
  <c r="G82" i="1"/>
  <c r="F80" i="1"/>
  <c r="G80" i="1"/>
  <c r="E80" i="1"/>
  <c r="G92" i="1"/>
  <c r="F92" i="1"/>
  <c r="E92" i="1"/>
  <c r="G90" i="1"/>
  <c r="F90" i="1"/>
  <c r="E90" i="1"/>
  <c r="G27" i="1"/>
  <c r="F27" i="1"/>
  <c r="E27" i="1"/>
  <c r="G24" i="1"/>
  <c r="F24" i="1"/>
  <c r="E24" i="1"/>
  <c r="G22" i="1"/>
  <c r="F22" i="1"/>
  <c r="E22" i="1"/>
  <c r="G20" i="1"/>
  <c r="F20" i="1"/>
  <c r="E20" i="1"/>
  <c r="G18" i="1"/>
  <c r="F18" i="1"/>
  <c r="E18" i="1"/>
  <c r="E397" i="1" l="1"/>
  <c r="E396" i="1" s="1"/>
  <c r="E369" i="1"/>
  <c r="E368" i="1" s="1"/>
  <c r="E344" i="1"/>
  <c r="F344" i="1"/>
  <c r="G344" i="1"/>
  <c r="F297" i="1"/>
  <c r="F296" i="1" s="1"/>
  <c r="G297" i="1"/>
  <c r="G296" i="1" s="1"/>
  <c r="F369" i="1"/>
  <c r="F368" i="1" s="1"/>
  <c r="F190" i="1"/>
  <c r="F120" i="1"/>
  <c r="E71" i="1"/>
  <c r="E190" i="1"/>
  <c r="F125" i="1"/>
  <c r="F124" i="1" s="1"/>
  <c r="E125" i="1"/>
  <c r="E124" i="1" s="1"/>
  <c r="G125" i="1"/>
  <c r="G124" i="1" s="1"/>
  <c r="G119" i="1" s="1"/>
  <c r="G118" i="1" s="1"/>
  <c r="G117" i="1" s="1"/>
  <c r="G71" i="1"/>
  <c r="F71" i="1"/>
  <c r="E120" i="1"/>
  <c r="F273" i="1"/>
  <c r="F272" i="1" s="1"/>
  <c r="G273" i="1"/>
  <c r="G272" i="1" s="1"/>
  <c r="E272" i="1"/>
  <c r="G190" i="1"/>
  <c r="G397" i="1"/>
  <c r="G396" i="1" s="1"/>
  <c r="F352" i="1"/>
  <c r="F397" i="1"/>
  <c r="F396" i="1" s="1"/>
  <c r="G369" i="1"/>
  <c r="G368" i="1" s="1"/>
  <c r="G352" i="1"/>
  <c r="E352" i="1"/>
  <c r="F227" i="1"/>
  <c r="F226" i="1" s="1"/>
  <c r="G227" i="1"/>
  <c r="G226" i="1" s="1"/>
  <c r="E227" i="1"/>
  <c r="E226" i="1" s="1"/>
  <c r="F54" i="1"/>
  <c r="G54" i="1"/>
  <c r="E54" i="1"/>
  <c r="G17" i="1"/>
  <c r="G16" i="1" s="1"/>
  <c r="E17" i="1"/>
  <c r="E16" i="1" s="1"/>
  <c r="F17" i="1"/>
  <c r="F16" i="1" s="1"/>
  <c r="F68" i="1"/>
  <c r="F67" i="1" s="1"/>
  <c r="F66" i="1" s="1"/>
  <c r="G68" i="1"/>
  <c r="G67" i="1" s="1"/>
  <c r="G66" i="1" s="1"/>
  <c r="E68" i="1"/>
  <c r="E67" i="1" s="1"/>
  <c r="E66" i="1" s="1"/>
  <c r="G728" i="1"/>
  <c r="F728" i="1"/>
  <c r="E728" i="1"/>
  <c r="G721" i="1"/>
  <c r="G718" i="1" s="1"/>
  <c r="G717" i="1" s="1"/>
  <c r="F721" i="1"/>
  <c r="F718" i="1" s="1"/>
  <c r="F717" i="1" s="1"/>
  <c r="E718" i="1"/>
  <c r="E717" i="1" s="1"/>
  <c r="G711" i="1"/>
  <c r="F711" i="1"/>
  <c r="E711" i="1"/>
  <c r="G709" i="1"/>
  <c r="F709" i="1"/>
  <c r="E709" i="1"/>
  <c r="G444" i="1"/>
  <c r="G443" i="1" s="1"/>
  <c r="G442" i="1" s="1"/>
  <c r="G441" i="1" s="1"/>
  <c r="G440" i="1" s="1"/>
  <c r="F444" i="1"/>
  <c r="F443" i="1" s="1"/>
  <c r="F442" i="1" s="1"/>
  <c r="F441" i="1" s="1"/>
  <c r="F440" i="1" s="1"/>
  <c r="E444" i="1"/>
  <c r="E443" i="1" s="1"/>
  <c r="E442" i="1" s="1"/>
  <c r="E441" i="1" s="1"/>
  <c r="E440" i="1" s="1"/>
  <c r="G287" i="1"/>
  <c r="G286" i="1" s="1"/>
  <c r="F287" i="1"/>
  <c r="F286" i="1" s="1"/>
  <c r="E287" i="1"/>
  <c r="E286" i="1" s="1"/>
  <c r="G269" i="1"/>
  <c r="G268" i="1" s="1"/>
  <c r="G267" i="1" s="1"/>
  <c r="G258" i="1" s="1"/>
  <c r="F269" i="1"/>
  <c r="F268" i="1" s="1"/>
  <c r="F267" i="1" s="1"/>
  <c r="F258" i="1" s="1"/>
  <c r="E269" i="1"/>
  <c r="E268" i="1" s="1"/>
  <c r="E267" i="1" s="1"/>
  <c r="E258" i="1" s="1"/>
  <c r="G115" i="1"/>
  <c r="G114" i="1" s="1"/>
  <c r="G113" i="1" s="1"/>
  <c r="G112" i="1" s="1"/>
  <c r="F115" i="1"/>
  <c r="F114" i="1" s="1"/>
  <c r="F113" i="1" s="1"/>
  <c r="F112" i="1" s="1"/>
  <c r="E115" i="1"/>
  <c r="E114" i="1" s="1"/>
  <c r="E113" i="1" s="1"/>
  <c r="E112" i="1" s="1"/>
  <c r="G110" i="1"/>
  <c r="G109" i="1" s="1"/>
  <c r="F110" i="1"/>
  <c r="F109" i="1" s="1"/>
  <c r="E110" i="1"/>
  <c r="E109" i="1" s="1"/>
  <c r="G106" i="1"/>
  <c r="G105" i="1" s="1"/>
  <c r="F106" i="1"/>
  <c r="F105" i="1" s="1"/>
  <c r="E105" i="1"/>
  <c r="F180" i="1" l="1"/>
  <c r="F179" i="1" s="1"/>
  <c r="F142" i="1" s="1"/>
  <c r="F119" i="1"/>
  <c r="F118" i="1" s="1"/>
  <c r="F117" i="1" s="1"/>
  <c r="G708" i="1"/>
  <c r="G707" i="1" s="1"/>
  <c r="G706" i="1" s="1"/>
  <c r="E708" i="1"/>
  <c r="E707" i="1" s="1"/>
  <c r="E706" i="1" s="1"/>
  <c r="E700" i="1" s="1"/>
  <c r="F708" i="1"/>
  <c r="F707" i="1" s="1"/>
  <c r="F706" i="1" s="1"/>
  <c r="F700" i="1" s="1"/>
  <c r="E119" i="1"/>
  <c r="E118" i="1" s="1"/>
  <c r="E117" i="1" s="1"/>
  <c r="G53" i="1"/>
  <c r="G52" i="1" s="1"/>
  <c r="F53" i="1"/>
  <c r="F52" i="1" s="1"/>
  <c r="E53" i="1"/>
  <c r="E52" i="1" s="1"/>
  <c r="G725" i="1"/>
  <c r="G724" i="1" s="1"/>
  <c r="G716" i="1" s="1"/>
  <c r="G715" i="1" s="1"/>
  <c r="E725" i="1"/>
  <c r="E724" i="1" s="1"/>
  <c r="E716" i="1" s="1"/>
  <c r="E715" i="1" s="1"/>
  <c r="F725" i="1"/>
  <c r="F724" i="1" s="1"/>
  <c r="F716" i="1" s="1"/>
  <c r="F715" i="1" s="1"/>
  <c r="G361" i="1"/>
  <c r="G357" i="1" s="1"/>
  <c r="E361" i="1"/>
  <c r="E357" i="1" s="1"/>
  <c r="F361" i="1"/>
  <c r="F357" i="1" s="1"/>
  <c r="E180" i="1"/>
  <c r="E179" i="1" s="1"/>
  <c r="E142" i="1" s="1"/>
  <c r="G180" i="1"/>
  <c r="G179" i="1" s="1"/>
  <c r="G142" i="1" s="1"/>
  <c r="F343" i="1"/>
  <c r="F290" i="1" s="1"/>
  <c r="G343" i="1"/>
  <c r="G290" i="1" s="1"/>
  <c r="E343" i="1"/>
  <c r="E290" i="1" s="1"/>
  <c r="G282" i="1"/>
  <c r="G271" i="1" s="1"/>
  <c r="G257" i="1" s="1"/>
  <c r="E282" i="1"/>
  <c r="E271" i="1" s="1"/>
  <c r="E257" i="1" s="1"/>
  <c r="F282" i="1"/>
  <c r="F271" i="1" s="1"/>
  <c r="F257" i="1" s="1"/>
  <c r="G104" i="1"/>
  <c r="G103" i="1" s="1"/>
  <c r="G102" i="1" s="1"/>
  <c r="E104" i="1"/>
  <c r="E103" i="1" s="1"/>
  <c r="E102" i="1" s="1"/>
  <c r="E70" i="1" s="1"/>
  <c r="F104" i="1"/>
  <c r="F103" i="1" s="1"/>
  <c r="F102" i="1" s="1"/>
  <c r="E11" i="1" l="1"/>
  <c r="F695" i="1"/>
  <c r="E695" i="1"/>
  <c r="G700" i="1"/>
  <c r="G695" i="1" s="1"/>
  <c r="F289" i="1"/>
  <c r="F256" i="1" s="1"/>
  <c r="E289" i="1"/>
  <c r="E256" i="1" s="1"/>
  <c r="G289" i="1"/>
  <c r="G256" i="1" s="1"/>
  <c r="F70" i="1"/>
  <c r="F11" i="1" s="1"/>
  <c r="G70" i="1"/>
  <c r="G11" i="1" s="1"/>
  <c r="G826" i="1" l="1"/>
  <c r="F826" i="1"/>
  <c r="E826" i="1"/>
</calcChain>
</file>

<file path=xl/sharedStrings.xml><?xml version="1.0" encoding="utf-8"?>
<sst xmlns="http://schemas.openxmlformats.org/spreadsheetml/2006/main" count="2556" uniqueCount="738">
  <si>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</si>
  <si>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</si>
  <si>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</si>
  <si>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</si>
  <si>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</si>
  <si>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</si>
  <si>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</si>
  <si>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</si>
  <si>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</si>
  <si>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</si>
  <si>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</si>
  <si>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</si>
  <si>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</si>
  <si>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</si>
  <si>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</si>
  <si>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</si>
  <si>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</si>
  <si>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</si>
  <si>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</si>
  <si>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</si>
  <si>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</si>
  <si>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</si>
  <si>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</si>
  <si>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</si>
  <si>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</si>
  <si>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</si>
  <si>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</si>
  <si>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</si>
  <si>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</si>
  <si>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</si>
  <si>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</si>
  <si>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</si>
  <si>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</si>
  <si>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</si>
  <si>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</si>
  <si>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</si>
  <si>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</si>
  <si>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</si>
  <si>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</si>
  <si>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</si>
  <si>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</si>
  <si>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</si>
  <si>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</si>
  <si>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</si>
  <si>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</si>
  <si>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</si>
  <si>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</si>
  <si>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</si>
  <si>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</si>
  <si>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</si>
  <si>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</si>
  <si>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</si>
  <si>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</si>
  <si>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</si>
  <si>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</si>
  <si>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</si>
  <si>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</si>
  <si>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</si>
  <si>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</si>
  <si>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</si>
  <si>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</si>
  <si>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</si>
  <si>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</si>
  <si>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тыс. рублей</t>
  </si>
  <si>
    <t>Наименование</t>
  </si>
  <si>
    <t>РПР</t>
  </si>
  <si>
    <t>ЦСР</t>
  </si>
  <si>
    <t>ВР</t>
  </si>
  <si>
    <t>Плановый период</t>
  </si>
  <si>
    <t>2027 год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</si>
  <si>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2026 год и плановый период 2027 и 2028 годов</t>
  </si>
  <si>
    <t xml:space="preserve"> 2026 год</t>
  </si>
  <si>
    <t>2028 год</t>
  </si>
  <si>
    <t>00 0 00 00000</t>
  </si>
  <si>
    <t>Резервные фонды</t>
  </si>
  <si>
    <t>0111</t>
  </si>
  <si>
    <t>Резервный фонд администрации города Благовещенска</t>
  </si>
  <si>
    <t>00 0 00 20010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</si>
  <si>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</si>
  <si>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</si>
  <si>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</si>
  <si>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</si>
  <si>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</si>
  <si>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</si>
  <si>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</si>
  <si>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</t>
  </si>
  <si>
    <t>Средства массовой  информации</t>
  </si>
  <si>
    <t>1200</t>
  </si>
  <si>
    <t xml:space="preserve">Физическая культура и спорт </t>
  </si>
  <si>
    <t>1100</t>
  </si>
  <si>
    <t xml:space="preserve">Физическая культура </t>
  </si>
  <si>
    <t>1101</t>
  </si>
  <si>
    <t>Телевидение и радиовещание</t>
  </si>
  <si>
    <t>1201</t>
  </si>
  <si>
    <t>Массовый спорт</t>
  </si>
  <si>
    <t>1102</t>
  </si>
  <si>
    <t>Спорт высших достижений</t>
  </si>
  <si>
    <t>1103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</si>
  <si>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</si>
  <si>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</si>
  <si>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</si>
  <si>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</si>
  <si>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</si>
  <si>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</si>
  <si>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</si>
  <si>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</si>
  <si>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</si>
  <si>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</si>
  <si>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</si>
  <si>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</si>
  <si>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</si>
  <si>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</si>
  <si>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</si>
  <si>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</si>
  <si>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</si>
  <si>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</si>
  <si>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</si>
  <si>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</si>
  <si>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</si>
  <si>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 xml:space="preserve">Коммунальное хозяйство </t>
  </si>
  <si>
    <t>0502</t>
  </si>
  <si>
    <t xml:space="preserve">Благоустройство </t>
  </si>
  <si>
    <t>0503</t>
  </si>
  <si>
    <t>Охрана окружающей среды</t>
  </si>
  <si>
    <t>0600</t>
  </si>
  <si>
    <t>Образование</t>
  </si>
  <si>
    <t>0700</t>
  </si>
  <si>
    <t xml:space="preserve">Культура, кинематография </t>
  </si>
  <si>
    <t>0800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</si>
  <si>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</si>
  <si>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</si>
  <si>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</si>
  <si>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</si>
  <si>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</si>
  <si>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</si>
  <si>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</si>
  <si>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</si>
  <si>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</si>
  <si>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</si>
  <si>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</si>
  <si>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</si>
  <si>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</si>
  <si>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</si>
  <si>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</si>
  <si>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</si>
  <si>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</si>
  <si>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</si>
  <si>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</si>
  <si>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</si>
  <si>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</si>
  <si>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</si>
  <si>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</si>
  <si>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</si>
  <si>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</si>
  <si>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</si>
  <si>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</si>
  <si>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</si>
  <si>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</si>
  <si>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</si>
  <si>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</si>
  <si>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</si>
  <si>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</si>
  <si>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</si>
  <si>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</si>
  <si>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</si>
  <si>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</si>
  <si>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</si>
  <si>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</si>
  <si>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</si>
  <si>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</si>
  <si>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</si>
  <si>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</si>
  <si>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</si>
  <si>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</si>
  <si>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</si>
  <si>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</si>
  <si>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</si>
  <si>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</si>
  <si>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</si>
  <si>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</si>
  <si>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</si>
  <si>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</si>
  <si>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</si>
  <si>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</si>
  <si>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</si>
  <si>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</si>
  <si>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</si>
  <si>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</si>
  <si>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</si>
  <si>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</si>
  <si>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</si>
  <si>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</si>
  <si>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</si>
  <si>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</si>
  <si>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</si>
  <si>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</si>
  <si>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</si>
  <si>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</si>
  <si>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</si>
  <si>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</si>
  <si>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</si>
  <si>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</si>
  <si>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</si>
  <si>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</si>
  <si>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</si>
  <si>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</si>
  <si>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</si>
  <si>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</si>
  <si>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</si>
  <si>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</si>
  <si>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</si>
  <si>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</si>
  <si>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</si>
  <si>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</si>
  <si>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</si>
  <si>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</si>
  <si>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</si>
  <si>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</si>
  <si>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</si>
  <si>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</si>
  <si>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</si>
  <si>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</si>
  <si>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</si>
  <si>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</si>
  <si>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</si>
  <si>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</si>
  <si>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</si>
  <si>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</si>
  <si>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</si>
  <si>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</si>
  <si>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</si>
  <si>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</si>
  <si>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</si>
  <si>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</si>
  <si>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</si>
  <si>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</si>
  <si>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</si>
  <si>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</si>
  <si>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</si>
  <si>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</si>
  <si>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</si>
  <si>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</si>
  <si>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</si>
  <si>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</si>
  <si>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</si>
  <si>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</si>
  <si>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</si>
  <si>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</si>
  <si>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</si>
  <si>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</si>
  <si>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</si>
  <si>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</si>
  <si>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</si>
  <si>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</si>
  <si>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</si>
  <si>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</si>
  <si>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</si>
  <si>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</si>
  <si>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</si>
  <si>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</si>
  <si>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</si>
  <si>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</si>
  <si>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</si>
  <si>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</si>
  <si>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</si>
  <si>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</si>
  <si>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</si>
  <si>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</si>
  <si>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</si>
  <si>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</si>
  <si>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</si>
  <si>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</si>
  <si>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</si>
  <si>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</si>
  <si>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Дополнительное образование детей</t>
  </si>
  <si>
    <t>0703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</si>
  <si>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</si>
  <si>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</si>
  <si>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</si>
  <si>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</si>
  <si>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</si>
  <si>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</si>
  <si>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 </t>
  </si>
  <si>
    <t>0801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</si>
  <si>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</si>
  <si>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</si>
  <si>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</si>
  <si>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</si>
  <si>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</si>
  <si>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</si>
  <si>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</si>
  <si>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</si>
  <si>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</si>
  <si>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</si>
  <si>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</si>
  <si>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</si>
  <si>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</si>
  <si>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</si>
  <si>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</si>
  <si>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</si>
  <si>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</si>
  <si>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</si>
  <si>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</si>
  <si>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</si>
  <si>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</si>
  <si>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</si>
  <si>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</si>
  <si>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</si>
  <si>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</si>
  <si>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</si>
  <si>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</si>
  <si>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</si>
  <si>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</si>
  <si>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</si>
  <si>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</si>
  <si>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</si>
  <si>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</si>
  <si>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</si>
  <si>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</si>
  <si>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</si>
  <si>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</si>
  <si>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</si>
  <si>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</si>
  <si>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</si>
  <si>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</si>
  <si>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</si>
  <si>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</si>
  <si>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</si>
  <si>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</si>
  <si>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</si>
  <si>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</si>
  <si>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</si>
  <si>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</si>
  <si>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</si>
  <si>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</si>
  <si>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</si>
  <si>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</si>
  <si>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</si>
  <si>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</si>
  <si>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</si>
  <si>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</si>
  <si>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</si>
  <si>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</si>
  <si>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</si>
  <si>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</si>
  <si>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</si>
  <si>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</si>
  <si>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</si>
  <si>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</si>
  <si>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</si>
  <si>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</si>
  <si>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</si>
  <si>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</si>
  <si>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</si>
  <si>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</si>
  <si>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</si>
  <si>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</si>
  <si>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</si>
  <si>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</si>
  <si>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</si>
  <si>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</si>
  <si>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</si>
  <si>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</si>
  <si>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</si>
  <si>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</si>
  <si>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</si>
  <si>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</si>
  <si>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</si>
  <si>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</si>
  <si>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</si>
  <si>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</si>
  <si>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</si>
  <si>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</si>
  <si>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</si>
  <si>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</si>
  <si>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</si>
  <si>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</si>
  <si>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</si>
  <si>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</si>
  <si>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</si>
  <si>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</si>
  <si>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</si>
  <si>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</si>
  <si>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</si>
  <si>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</si>
  <si>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</si>
  <si>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</si>
  <si>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</si>
  <si>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</si>
  <si>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</si>
  <si>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</si>
  <si>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</si>
  <si>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</si>
  <si>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</si>
  <si>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</si>
  <si>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</si>
  <si>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</si>
  <si>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</si>
  <si>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</si>
  <si>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</si>
  <si>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</si>
  <si>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</si>
  <si>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</si>
  <si>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</si>
  <si>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</si>
  <si>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</si>
  <si>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</si>
  <si>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</si>
  <si>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</si>
  <si>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</si>
  <si>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</si>
  <si>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</si>
  <si>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</si>
  <si>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</si>
  <si>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</si>
  <si>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</si>
  <si>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</si>
  <si>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</si>
  <si>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</si>
  <si>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</si>
  <si>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00 1 00 88430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</si>
  <si>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</si>
  <si>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</si>
  <si>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</si>
  <si>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</si>
  <si>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</si>
  <si>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</si>
  <si>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</si>
  <si>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</si>
  <si>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</si>
  <si>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</si>
  <si>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</si>
  <si>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00 0 00 80180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</si>
  <si>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</si>
  <si>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</si>
  <si>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</si>
  <si>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</si>
  <si>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</si>
  <si>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</si>
  <si>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</si>
  <si>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</si>
  <si>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</si>
  <si>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</si>
  <si>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</si>
  <si>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</si>
  <si>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</si>
  <si>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</si>
  <si>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02 1 И8 9Д11Н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</si>
  <si>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</si>
  <si>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</si>
  <si>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</si>
  <si>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</si>
  <si>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</si>
  <si>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</si>
  <si>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</si>
  <si>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</si>
  <si>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</si>
  <si>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</si>
  <si>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</si>
  <si>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</si>
  <si>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</si>
  <si>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</si>
  <si>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</si>
  <si>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</si>
  <si>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</si>
  <si>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</si>
  <si>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</si>
  <si>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</si>
  <si>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</si>
  <si>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</si>
  <si>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</si>
  <si>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</si>
  <si>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</si>
  <si>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</si>
  <si>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</si>
  <si>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</si>
  <si>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</si>
  <si>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</si>
  <si>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</si>
  <si>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</si>
  <si>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</si>
  <si>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</si>
  <si>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</si>
  <si>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</si>
  <si>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</si>
  <si>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</si>
  <si>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</si>
  <si>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</si>
  <si>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</si>
  <si>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</si>
  <si>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</si>
  <si>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</si>
  <si>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</si>
  <si>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</si>
  <si>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</si>
  <si>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</si>
  <si>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</si>
  <si>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</si>
  <si>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</si>
  <si>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</si>
  <si>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</si>
  <si>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</si>
  <si>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</si>
  <si>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</si>
  <si>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</si>
  <si>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</si>
  <si>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</si>
  <si>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</si>
  <si>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</si>
  <si>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</si>
  <si>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</si>
  <si>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</si>
  <si>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</si>
  <si>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</si>
  <si>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</si>
  <si>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</si>
  <si>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</si>
  <si>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</si>
  <si>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</si>
  <si>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</si>
  <si>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</si>
  <si>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</si>
  <si>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</si>
  <si>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</si>
  <si>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</si>
  <si>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</si>
  <si>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</si>
  <si>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</si>
  <si>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</si>
  <si>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</si>
  <si>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</si>
  <si>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</si>
  <si>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</si>
  <si>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</si>
  <si>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</si>
  <si>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</si>
  <si>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</si>
  <si>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</si>
  <si>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</si>
  <si>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</si>
  <si>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</si>
  <si>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</si>
  <si>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</si>
  <si>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</si>
  <si>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</si>
  <si>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</si>
  <si>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</si>
  <si>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03 2 01 S0661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</si>
  <si>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</si>
  <si>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</si>
  <si>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Обеспечение функций исполнительно-распорядительного органа муниципального образования</t>
  </si>
  <si>
    <t>Реконструкция спортивных площадок и вспомогательных зданий и сооружений, размещенных на территории МУ СОК "Юность"</t>
  </si>
  <si>
    <t>Создание и оснащение спортивных плоскостных сооружений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</si>
  <si>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</si>
  <si>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Реализация культурных социально значимых проектов</t>
  </si>
  <si>
    <t>00 0 00 00080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</si>
  <si>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</si>
  <si>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</si>
  <si>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</si>
  <si>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</si>
  <si>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</si>
  <si>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</si>
  <si>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</si>
  <si>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</si>
  <si>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</si>
  <si>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</si>
  <si>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</si>
  <si>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</si>
  <si>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Благоустройство "Военно-мемориального
участка на действующем кладбище 17 км Новотроицкое шоссе"</t>
  </si>
  <si>
    <t>Проведение общегородского конкурса "Фестиваль цветов "Город в цвете"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</si>
  <si>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</si>
  <si>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</si>
  <si>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</si>
  <si>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</si>
  <si>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</si>
  <si>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</si>
  <si>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</si>
  <si>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</si>
  <si>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</si>
  <si>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</si>
  <si>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</si>
  <si>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</t>
    </r>
    <r>
      <rPr>
        <sz val="12"/>
        <rFont val="Times New Roman"/>
        <family val="1"/>
        <charset val="204"/>
      </rPr>
      <t>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</si>
  <si>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</si>
  <si>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08 2 01 S1590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</si>
  <si>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</si>
  <si>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</si>
  <si>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</si>
  <si>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</si>
  <si>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</si>
  <si>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</si>
  <si>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Мероприятия по благоустройству междворовых проездов</t>
  </si>
  <si>
    <t>11 2 01 S0310</t>
  </si>
  <si>
    <t>Муниципальный проект «Жилье (город Благовещенск)»</t>
  </si>
  <si>
    <t>Обеспечение мероприятий по переселению граждан из аварийного жилищного фонда</t>
  </si>
  <si>
    <t>01 1 И2 00000</t>
  </si>
  <si>
    <t>01 1 И2 67483</t>
  </si>
  <si>
    <t>01 1 И2 67484</t>
  </si>
  <si>
    <t>01 1 И2 6748S</t>
  </si>
  <si>
    <t>01 1 00 00000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</si>
  <si>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</si>
  <si>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</si>
  <si>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Проведение мероприятий по замене в образовательных организациях деревянных окон на металлопластиковые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</si>
  <si>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</si>
  <si>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</si>
  <si>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Я5 00000</t>
  </si>
  <si>
    <t>05 1 Я5 54540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</si>
  <si>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(г.Благовещенск, с.Белогорье))</t>
  </si>
  <si>
    <t>05 2 02 S0401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</si>
  <si>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(г.Благовещенск, с.Плодопитомник))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</si>
  <si>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(г.Благовещенск, с.Садовое))</t>
  </si>
  <si>
    <t>05 2 02 S0402</t>
  </si>
  <si>
    <t>05 2 02 S0403</t>
  </si>
  <si>
    <t>Муниципальный проект города Благовещенска "Развитие инициативного бюджетирования в городе Благовещенске"</t>
  </si>
  <si>
    <t>05 2 02 00000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</si>
  <si>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</si>
  <si>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</si>
  <si>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Другие вопросы в области социальной политики</t>
  </si>
  <si>
    <t>Реализация мероприятий по созданию Доступной среды на территории Амурской области</t>
  </si>
  <si>
    <t>1006</t>
  </si>
  <si>
    <t>02 2 01 S0520</t>
  </si>
  <si>
    <t>Организация деятельности, направленной на подготовку документации по планировке территории</t>
  </si>
  <si>
    <t>10 2 02 10502</t>
  </si>
  <si>
    <t>Текущий ремонт военного комиссариата</t>
  </si>
  <si>
    <t>Ремонт помещений и кабинетов Управления Росгвардии ул. Октябрьская, 137</t>
  </si>
  <si>
    <t>00 0 00 00092</t>
  </si>
  <si>
    <t>00 0 00 00093</t>
  </si>
  <si>
    <t>Проведение обследования и подготовка документации по защитным сооружениям гражданской обороны</t>
  </si>
  <si>
    <t>08 3 01 10360</t>
  </si>
  <si>
    <t>Топливно-энергетический комплекс</t>
  </si>
  <si>
    <t>0402</t>
  </si>
  <si>
    <t>Ремонт тротуаров улично-дорожной сети г. Благовещенска</t>
  </si>
  <si>
    <t>02 2 01 9Д009</t>
  </si>
  <si>
    <t>Предпроектная проработка вариантов трассировки улицы Нагорной в г. Благовещенске Амурской области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</si>
  <si>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</si>
  <si>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02 2 01 9Д805</t>
  </si>
  <si>
    <t>02 2 01 9Д806</t>
  </si>
  <si>
    <t>Осуществление дорожной деятельности в рамках реализации национального проекта "Инфраструктура для жизни"</t>
  </si>
  <si>
    <t>02 1 И8 9Д110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</si>
  <si>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</si>
  <si>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02 2 01 97504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</si>
  <si>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</si>
  <si>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</si>
  <si>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</si>
  <si>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</si>
  <si>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Обследование технического состояния конструкций жилищного фонда</t>
  </si>
  <si>
    <t>03 2 02 10221</t>
  </si>
  <si>
    <t>Ремонт лестничного марша с устройством освещения в с. Белогорье в районе МАОУ «Школа № 24 г. Благовещенск»</t>
  </si>
  <si>
    <t>11 2 01 10783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</si>
  <si>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</si>
  <si>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11 2 01 10792</t>
  </si>
  <si>
    <t>Благоустройство прилегающей территории к библиотеке «Багульник», по адресу: п. Моховая Падь, Литер-2</t>
  </si>
  <si>
    <t>11 2 01 10790</t>
  </si>
  <si>
    <t>11 2 01 А5052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</si>
  <si>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</si>
  <si>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</si>
  <si>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11 3 01 10906</t>
  </si>
  <si>
    <t>11 3 01 10907</t>
  </si>
  <si>
    <t>Благоустройство территорий дошкольных образовательных организаций</t>
  </si>
  <si>
    <t>04 2 01 S7650</t>
  </si>
  <si>
    <t>04 2 01 S8560</t>
  </si>
  <si>
    <t>Подготовка заключения по предпроектной подготовке для размещения муниципальных образовательных организаций</t>
  </si>
  <si>
    <t>04 2 01 10598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</si>
  <si>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</si>
  <si>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04 1 Я2 S0450</t>
  </si>
  <si>
    <t>Муниципальный проект "Многодетная семья"</t>
  </si>
  <si>
    <t>04 1 Я2 00000</t>
  </si>
  <si>
    <t>Создание школьного кафе в общеобразовательных организациях области</t>
  </si>
  <si>
    <t>04 2 01 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</si>
  <si>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</si>
  <si>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</si>
  <si>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04 3 02 S0270</t>
  </si>
  <si>
    <t>05 2 03 L5051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</si>
  <si>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</si>
  <si>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05 2 03 40112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</si>
  <si>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</si>
  <si>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</si>
  <si>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</si>
  <si>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</si>
  <si>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</si>
  <si>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</si>
  <si>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Штрафы за административное нарушение</t>
  </si>
  <si>
    <t>00 0 00 70023</t>
  </si>
  <si>
    <t>Другие вопросы в области национальной безопасности и правоохранительной деятельности</t>
  </si>
  <si>
    <t>0314</t>
  </si>
  <si>
    <t>Водное хозяйство</t>
  </si>
  <si>
    <t>Расчистка и дноуглубление открытого участка р. Бурхановка</t>
  </si>
  <si>
    <t>0406</t>
  </si>
  <si>
    <t>11 3 01 10825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</si>
  <si>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</si>
  <si>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09 2 01 60080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</si>
  <si>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</si>
  <si>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</si>
  <si>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</si>
  <si>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</si>
  <si>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</si>
  <si>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</si>
  <si>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03 3 01 87060</t>
  </si>
  <si>
    <t>Ремонт сети теплоснабжения от ТК-192М до ТК194 (408 квартал)</t>
  </si>
  <si>
    <t>03 2 01 10713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</si>
  <si>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</si>
  <si>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</si>
  <si>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Муниципальный проект города Благовещенска «Ремонт общественных бань на территории города Благовещенска»</t>
  </si>
  <si>
    <t>Расходы, направленные на ремонт общественных бань</t>
  </si>
  <si>
    <t>03 2 03 00000</t>
  </si>
  <si>
    <t>03 2 03 S9050</t>
  </si>
  <si>
    <t>к решению Благовещенской</t>
  </si>
  <si>
    <t>городской Думы</t>
  </si>
  <si>
    <t>от 02.12.2025 № 20/118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</si>
  <si>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 капитального ремонта зданий муниципальных образовательных организаций</t>
  </si>
  <si>
    <t>05 1 00 00000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</si>
  <si>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</si>
  <si>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Обеспечение проведения выборов и референдумов</t>
  </si>
  <si>
    <t>Проведение выборов органов местного самоуправления</t>
  </si>
  <si>
    <t>0107</t>
  </si>
  <si>
    <t>00 0 00 00100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</si>
  <si>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</si>
  <si>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</si>
  <si>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Ремонт проезда в районе ул. 50 лет Октября, 27 с обустройством водоотведения</t>
  </si>
  <si>
    <t>02 2 01 9Д804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</si>
  <si>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</si>
  <si>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02 2 01 9Д807</t>
  </si>
  <si>
    <t>Капитальный ремонт общего имущества МКД</t>
  </si>
  <si>
    <t>03 2 02 10220</t>
  </si>
  <si>
    <t>Оплата услуг по поставке электроэнергии на уличное освещение</t>
  </si>
  <si>
    <t>11 3 01 10900</t>
  </si>
  <si>
    <t>Благоустройство спортивных площадок</t>
  </si>
  <si>
    <t>11 2 01 10791</t>
  </si>
  <si>
    <t>Аренда помещения для хранения оборудования и материалов</t>
  </si>
  <si>
    <t>11 3 01 10826</t>
  </si>
  <si>
    <t>Благоустройство территорий, прилегающих к ярмарочному комплексу «Амурские сезоны»</t>
  </si>
  <si>
    <t>11 2 01 10793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</si>
  <si>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</si>
  <si>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</si>
  <si>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</si>
  <si>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</si>
  <si>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 xml:space="preserve">План 
</t>
  </si>
  <si>
    <t>(в ред. от 23.06.2026 № 25/36)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</si>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</sst>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3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  <charset val="204"/>
    </font>
    <font>
      <sz val="11"/>
      <name val="Aptos Narrow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3" fillId="0" borderId="0"/>
  </cellStyleXfs>
  <cellXfs count="102">
    <xf numFmtId="0" fontId="0" fillId="0" borderId="0" xfId="0"/>
    <xf numFmtId="0" fontId="2" fillId="0" borderId="0" xfId="0" applyFont="1"/>
    <xf numFmtId="164" fontId="8" fillId="0" borderId="0" xfId="0" applyNumberFormat="1" applyFont="1" applyAlignment="1">
      <alignment horizontal="left" vertical="top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164" fontId="9" fillId="0" borderId="0" xfId="1" applyNumberFormat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left" vertical="top" wrapText="1"/>
    </xf>
    <xf numFmtId="49" fontId="6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center" vertical="top"/>
    </xf>
    <xf numFmtId="1" fontId="8" fillId="0" borderId="0" xfId="1" applyNumberFormat="1" applyFont="1" applyAlignment="1">
      <alignment horizontal="left" vertical="top" wrapText="1"/>
    </xf>
    <xf numFmtId="49" fontId="8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4" fontId="8" fillId="0" borderId="0" xfId="3" applyNumberFormat="1" applyFont="1" applyAlignment="1">
      <alignment horizontal="righ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1" fontId="4" fillId="0" borderId="0" xfId="5" applyNumberFormat="1" applyFont="1" applyAlignment="1">
      <alignment horizontal="left" vertical="top" wrapText="1"/>
    </xf>
    <xf numFmtId="0" fontId="4" fillId="0" borderId="0" xfId="5" applyFont="1" applyAlignment="1">
      <alignment horizontal="left" vertical="top" wrapText="1"/>
    </xf>
    <xf numFmtId="49" fontId="4" fillId="0" borderId="0" xfId="2" applyNumberFormat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" fontId="4" fillId="0" borderId="0" xfId="1" applyNumberFormat="1" applyFont="1" applyAlignment="1">
      <alignment wrapText="1"/>
    </xf>
    <xf numFmtId="0" fontId="4" fillId="0" borderId="0" xfId="0" applyFont="1" applyAlignment="1">
      <alignment vertical="top" wrapText="1"/>
    </xf>
    <xf numFmtId="1" fontId="9" fillId="0" borderId="0" xfId="2" applyNumberFormat="1" applyFont="1" applyAlignment="1">
      <alignment vertical="top" wrapText="1"/>
    </xf>
    <xf numFmtId="49" fontId="9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" fontId="8" fillId="0" borderId="0" xfId="2" applyNumberFormat="1" applyFont="1" applyAlignment="1">
      <alignment vertical="top" wrapText="1"/>
    </xf>
    <xf numFmtId="0" fontId="4" fillId="0" borderId="0" xfId="1" applyFont="1" applyAlignment="1">
      <alignment wrapText="1"/>
    </xf>
    <xf numFmtId="1" fontId="4" fillId="0" borderId="0" xfId="2" applyNumberFormat="1" applyFont="1" applyAlignment="1">
      <alignment horizontal="left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2" applyFont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0" fontId="4" fillId="0" borderId="0" xfId="0" applyFont="1" applyAlignment="1">
      <alignment wrapText="1"/>
    </xf>
    <xf numFmtId="1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1" fontId="4" fillId="0" borderId="0" xfId="6" applyNumberFormat="1" applyFont="1" applyAlignment="1">
      <alignment horizontal="left" vertical="top" wrapText="1"/>
    </xf>
    <xf numFmtId="165" fontId="4" fillId="0" borderId="0" xfId="1" applyNumberFormat="1" applyFont="1" applyAlignment="1">
      <alignment horizontal="left" vertical="center" wrapText="1"/>
    </xf>
    <xf numFmtId="0" fontId="4" fillId="0" borderId="0" xfId="4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1" fontId="9" fillId="0" borderId="0" xfId="1" applyNumberFormat="1" applyFont="1" applyAlignment="1">
      <alignment vertical="top" wrapText="1"/>
    </xf>
    <xf numFmtId="1" fontId="8" fillId="0" borderId="0" xfId="1" applyNumberFormat="1" applyFont="1" applyAlignment="1">
      <alignment vertical="top" wrapText="1"/>
    </xf>
    <xf numFmtId="1" fontId="4" fillId="0" borderId="0" xfId="1" applyNumberFormat="1" applyFont="1" applyAlignment="1">
      <alignment horizontal="center" vertical="top" wrapText="1"/>
    </xf>
    <xf numFmtId="0" fontId="9" fillId="0" borderId="0" xfId="2" applyFont="1" applyAlignment="1">
      <alignment vertical="top" wrapText="1"/>
    </xf>
    <xf numFmtId="0" fontId="9" fillId="0" borderId="0" xfId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right" vertical="top"/>
    </xf>
    <xf numFmtId="164" fontId="8" fillId="0" borderId="0" xfId="1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4" fillId="0" borderId="0" xfId="1" applyFont="1" applyAlignment="1" applyProtection="1">
      <alignment horizontal="left" vertical="top" wrapText="1"/>
      <protection locked="0"/>
    </xf>
    <xf numFmtId="164" fontId="4" fillId="0" borderId="0" xfId="4" applyNumberFormat="1" applyFont="1" applyAlignment="1">
      <alignment horizontal="center" vertical="top"/>
    </xf>
    <xf numFmtId="49" fontId="4" fillId="0" borderId="0" xfId="1" applyNumberFormat="1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164" fontId="4" fillId="0" borderId="0" xfId="0" applyNumberFormat="1" applyFont="1" applyAlignment="1">
      <alignment horizontal="right" vertical="top"/>
    </xf>
    <xf numFmtId="0" fontId="0" fillId="2" borderId="0" xfId="0" applyFill="1"/>
    <xf numFmtId="0" fontId="12" fillId="0" borderId="0" xfId="0" applyFont="1" applyAlignment="1">
      <alignment wrapText="1"/>
    </xf>
    <xf numFmtId="0" fontId="12" fillId="0" borderId="0" xfId="1" applyFont="1" applyAlignment="1">
      <alignment horizontal="left" vertical="top" wrapText="1"/>
    </xf>
    <xf numFmtId="164" fontId="8" fillId="3" borderId="0" xfId="0" applyNumberFormat="1" applyFont="1" applyFill="1" applyAlignment="1">
      <alignment horizontal="right" vertical="top"/>
    </xf>
    <xf numFmtId="164" fontId="2" fillId="0" borderId="0" xfId="0" applyNumberFormat="1" applyFont="1"/>
    <xf numFmtId="164" fontId="0" fillId="0" borderId="0" xfId="0" applyNumberFormat="1"/>
    <xf numFmtId="49" fontId="4" fillId="0" borderId="0" xfId="0" applyNumberFormat="1" applyFont="1" applyAlignment="1">
      <alignment horizontal="center" vertical="top"/>
    </xf>
    <xf numFmtId="164" fontId="4" fillId="0" borderId="0" xfId="1" applyNumberFormat="1" applyFont="1" applyAlignment="1">
      <alignment horizontal="right" vertical="top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0" xfId="6" applyFont="1" applyAlignment="1">
      <alignment horizontal="left" vertical="top" wrapText="1"/>
    </xf>
    <xf numFmtId="164" fontId="4" fillId="3" borderId="0" xfId="0" applyNumberFormat="1" applyFont="1" applyFill="1" applyAlignment="1">
      <alignment horizontal="right" vertical="top"/>
    </xf>
    <xf numFmtId="164" fontId="8" fillId="3" borderId="0" xfId="1" applyNumberFormat="1" applyFont="1" applyFill="1" applyAlignment="1">
      <alignment horizontal="right" vertical="top"/>
    </xf>
    <xf numFmtId="1" fontId="4" fillId="3" borderId="0" xfId="1" applyNumberFormat="1" applyFont="1" applyFill="1" applyAlignment="1">
      <alignment vertical="top" wrapText="1"/>
    </xf>
    <xf numFmtId="49" fontId="4" fillId="3" borderId="0" xfId="1" applyNumberFormat="1" applyFont="1" applyFill="1" applyAlignment="1">
      <alignment horizontal="center" vertical="top"/>
    </xf>
    <xf numFmtId="0" fontId="4" fillId="3" borderId="0" xfId="2" applyFont="1" applyFill="1" applyAlignment="1">
      <alignment vertical="top" wrapText="1"/>
    </xf>
    <xf numFmtId="0" fontId="4" fillId="0" borderId="0" xfId="0" applyFont="1" applyAlignment="1">
      <alignment horizontal="right" vertical="top"/>
    </xf>
    <xf numFmtId="0" fontId="4" fillId="0" borderId="0" xfId="3" applyFont="1" applyAlignment="1">
      <alignment horizontal="right" vertical="top"/>
    </xf>
    <xf numFmtId="49" fontId="4" fillId="3" borderId="0" xfId="0" applyNumberFormat="1" applyFont="1" applyFill="1" applyAlignment="1">
      <alignment horizontal="left" vertical="top" wrapText="1"/>
    </xf>
    <xf numFmtId="0" fontId="0" fillId="3" borderId="0" xfId="0" applyFill="1"/>
    <xf numFmtId="0" fontId="8" fillId="0" borderId="0" xfId="1" applyFont="1" applyAlignment="1">
      <alignment vertical="top" wrapText="1"/>
    </xf>
    <xf numFmtId="0" fontId="4" fillId="0" borderId="0" xfId="0" applyFont="1"/>
    <xf numFmtId="49" fontId="4" fillId="0" borderId="0" xfId="1" applyNumberFormat="1" applyFont="1" applyAlignment="1">
      <alignment horizontal="center"/>
    </xf>
    <xf numFmtId="1" fontId="4" fillId="3" borderId="0" xfId="1" applyNumberFormat="1" applyFont="1" applyFill="1" applyAlignment="1">
      <alignment horizontal="left" vertical="top" wrapText="1"/>
    </xf>
    <xf numFmtId="1" fontId="8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3" xr:uid="{00000000-0005-0000-0000-000004000000}"/>
    <cellStyle name="Обычный 5" xfId="2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X827"/>
  <sheetViews>
    <sheetView tabSelected="1" zoomScale="85" zoomScaleNormal="85" workbookViewId="0">
      <selection activeCell="A832" sqref="A832"/>
    </sheetView>
  </sheetViews>
  <sheetFormatPr defaultRowHeight="15.75" outlineLevelRow="2" x14ac:dyDescent="0.25"/>
  <cols>
    <col min="1" max="1" width="55.140625" style="61" customWidth="1"/>
    <col min="2" max="2" width="9.140625" style="62"/>
    <col min="3" max="3" width="16.42578125" style="62" customWidth="1"/>
    <col min="4" max="4" width="7.7109375" style="62" customWidth="1"/>
    <col min="5" max="5" width="14.42578125" style="63" customWidth="1"/>
    <col min="6" max="6" width="15.140625" style="63" customWidth="1"/>
    <col min="7" max="7" width="14.85546875" style="63" customWidth="1"/>
    <col min="8" max="8" width="11.28515625" customWidth="1"/>
  </cols>
  <sheetData>
    <row r="1" spans="1:8" ht="15.75" customHeight="1" x14ac:dyDescent="0.25">
      <c r="F1" s="87"/>
      <c r="G1" s="88" t="s">
        <v>737</v>
      </c>
    </row>
    <row r="2" spans="1:8" ht="15.75" customHeight="1" x14ac:dyDescent="0.25">
      <c r="F2" s="87"/>
      <c r="G2" s="88" t="s">
        <v>705</v>
      </c>
    </row>
    <row r="3" spans="1:8" x14ac:dyDescent="0.25">
      <c r="E3" s="2"/>
      <c r="F3" s="87"/>
      <c r="G3" s="88" t="s">
        <v>706</v>
      </c>
    </row>
    <row r="4" spans="1:8" x14ac:dyDescent="0.25">
      <c r="E4" s="2"/>
      <c r="F4" s="88"/>
      <c r="G4" s="87" t="s">
        <v>707</v>
      </c>
    </row>
    <row r="5" spans="1:8" x14ac:dyDescent="0.25">
      <c r="E5" s="2"/>
      <c r="F5" s="88"/>
      <c r="G5" s="87" t="s">
        <v>736</v>
      </c>
    </row>
    <row r="6" spans="1:8" ht="53.25" customHeight="1" x14ac:dyDescent="0.25">
      <c r="A6" s="101" t="s">
        <v>70</v>
      </c>
      <c r="B6" s="101"/>
      <c r="C6" s="101"/>
      <c r="D6" s="101"/>
      <c r="E6" s="101"/>
      <c r="F6" s="101"/>
      <c r="G6" s="101"/>
    </row>
    <row r="7" spans="1:8" x14ac:dyDescent="0.25">
      <c r="A7" s="4"/>
      <c r="B7" s="3"/>
      <c r="C7" s="3"/>
      <c r="D7" s="3"/>
      <c r="E7" s="5"/>
      <c r="F7" s="3"/>
    </row>
    <row r="8" spans="1:8" x14ac:dyDescent="0.25">
      <c r="A8" s="6"/>
      <c r="B8" s="7"/>
      <c r="C8" s="7"/>
      <c r="G8" s="8" t="s">
        <v>63</v>
      </c>
    </row>
    <row r="9" spans="1:8" ht="18" customHeight="1" x14ac:dyDescent="0.25">
      <c r="A9" s="95" t="s">
        <v>64</v>
      </c>
      <c r="B9" s="96" t="s">
        <v>65</v>
      </c>
      <c r="C9" s="99" t="s">
        <v>66</v>
      </c>
      <c r="D9" s="99" t="s">
        <v>67</v>
      </c>
      <c r="E9" s="9" t="s">
        <v>735</v>
      </c>
      <c r="F9" s="97" t="s">
        <v>68</v>
      </c>
      <c r="G9" s="98"/>
    </row>
    <row r="10" spans="1:8" x14ac:dyDescent="0.25">
      <c r="A10" s="95"/>
      <c r="B10" s="96"/>
      <c r="C10" s="100"/>
      <c r="D10" s="100"/>
      <c r="E10" s="10" t="s">
        <v>71</v>
      </c>
      <c r="F10" s="11" t="s">
        <v>69</v>
      </c>
      <c r="G10" s="11" t="s">
        <v>72</v>
      </c>
    </row>
    <row r="11" spans="1:8" s="1" customFormat="1" x14ac:dyDescent="0.25">
      <c r="A11" s="12" t="s">
        <v>0</v>
      </c>
      <c r="B11" s="13" t="s">
        <v>1</v>
      </c>
      <c r="C11" s="13"/>
      <c r="D11" s="13"/>
      <c r="E11" s="64">
        <f>E12+E16+E29+E47+E52+E66+E70+E62</f>
        <v>1621212.6</v>
      </c>
      <c r="F11" s="64">
        <f>F12+F16+F29+F47+F52+F66+F70</f>
        <v>1328932.1000000001</v>
      </c>
      <c r="G11" s="64">
        <f>G12+G16+G29+G47+G52+G66+G70</f>
        <v>1366026.8</v>
      </c>
      <c r="H11" s="76"/>
    </row>
    <row r="12" spans="1:8" ht="47.25" outlineLevel="1" x14ac:dyDescent="0.25">
      <c r="A12" s="14" t="s">
        <v>98</v>
      </c>
      <c r="B12" s="15" t="s">
        <v>99</v>
      </c>
      <c r="C12" s="15"/>
      <c r="D12" s="15"/>
      <c r="E12" s="20">
        <f t="shared" ref="E12:G14" si="0">E13</f>
        <v>6668.6</v>
      </c>
      <c r="F12" s="20">
        <f t="shared" si="0"/>
        <v>4329.8999999999996</v>
      </c>
      <c r="G12" s="20">
        <f t="shared" si="0"/>
        <v>4511.1000000000004</v>
      </c>
      <c r="H12" s="76"/>
    </row>
    <row r="13" spans="1:8" outlineLevel="2" x14ac:dyDescent="0.25">
      <c r="A13" s="14" t="s">
        <v>60</v>
      </c>
      <c r="B13" s="15" t="s">
        <v>99</v>
      </c>
      <c r="C13" s="15" t="s">
        <v>73</v>
      </c>
      <c r="D13" s="15"/>
      <c r="E13" s="20">
        <f t="shared" si="0"/>
        <v>6668.6</v>
      </c>
      <c r="F13" s="20">
        <f t="shared" si="0"/>
        <v>4329.8999999999996</v>
      </c>
      <c r="G13" s="20">
        <f t="shared" si="0"/>
        <v>4511.1000000000004</v>
      </c>
      <c r="H13" s="76"/>
    </row>
    <row r="14" spans="1:8" outlineLevel="2" x14ac:dyDescent="0.25">
      <c r="A14" s="14" t="s">
        <v>408</v>
      </c>
      <c r="B14" s="15" t="s">
        <v>99</v>
      </c>
      <c r="C14" s="15" t="s">
        <v>409</v>
      </c>
      <c r="D14" s="15"/>
      <c r="E14" s="20">
        <f t="shared" si="0"/>
        <v>6668.6</v>
      </c>
      <c r="F14" s="20">
        <f t="shared" si="0"/>
        <v>4329.8999999999996</v>
      </c>
      <c r="G14" s="20">
        <f t="shared" si="0"/>
        <v>4511.1000000000004</v>
      </c>
      <c r="H14" s="76"/>
    </row>
    <row r="15" spans="1:8" ht="78.75" outlineLevel="2" x14ac:dyDescent="0.25">
      <c r="A15" s="14" t="s">
        <v>62</v>
      </c>
      <c r="B15" s="15" t="s">
        <v>99</v>
      </c>
      <c r="C15" s="15" t="s">
        <v>409</v>
      </c>
      <c r="D15" s="15">
        <v>100</v>
      </c>
      <c r="E15" s="20">
        <f>4115.5+2553.1</f>
        <v>6668.6</v>
      </c>
      <c r="F15" s="21">
        <v>4329.8999999999996</v>
      </c>
      <c r="G15" s="21">
        <v>4511.1000000000004</v>
      </c>
      <c r="H15" s="76"/>
    </row>
    <row r="16" spans="1:8" s="1" customFormat="1" ht="63" outlineLevel="1" x14ac:dyDescent="0.25">
      <c r="A16" s="16" t="s">
        <v>100</v>
      </c>
      <c r="B16" s="17" t="s">
        <v>101</v>
      </c>
      <c r="C16" s="17"/>
      <c r="D16" s="13"/>
      <c r="E16" s="65">
        <f>E17</f>
        <v>66846.200000000012</v>
      </c>
      <c r="F16" s="65">
        <f t="shared" ref="F16:G16" si="1">F17</f>
        <v>56124.7</v>
      </c>
      <c r="G16" s="65">
        <f t="shared" si="1"/>
        <v>57872.3</v>
      </c>
      <c r="H16" s="76"/>
    </row>
    <row r="17" spans="1:7" outlineLevel="2" x14ac:dyDescent="0.25">
      <c r="A17" s="18" t="s">
        <v>60</v>
      </c>
      <c r="B17" s="15" t="s">
        <v>101</v>
      </c>
      <c r="C17" s="15" t="s">
        <v>73</v>
      </c>
      <c r="D17" s="19"/>
      <c r="E17" s="20">
        <f>E18+E20+E22+E24+E27</f>
        <v>66846.200000000012</v>
      </c>
      <c r="F17" s="20">
        <f t="shared" ref="F17:G17" si="2">F18+F20+F22+F24+F27</f>
        <v>56124.7</v>
      </c>
      <c r="G17" s="20">
        <f t="shared" si="2"/>
        <v>57872.3</v>
      </c>
    </row>
    <row r="18" spans="1:7" ht="31.5" outlineLevel="2" x14ac:dyDescent="0.25">
      <c r="A18" s="18" t="s">
        <v>129</v>
      </c>
      <c r="B18" s="15" t="s">
        <v>101</v>
      </c>
      <c r="C18" s="15" t="s">
        <v>130</v>
      </c>
      <c r="D18" s="19"/>
      <c r="E18" s="20">
        <f t="shared" ref="E18:G18" si="3">E19</f>
        <v>6001.7</v>
      </c>
      <c r="F18" s="20">
        <f t="shared" si="3"/>
        <v>4329.8</v>
      </c>
      <c r="G18" s="20">
        <f t="shared" si="3"/>
        <v>4511</v>
      </c>
    </row>
    <row r="19" spans="1:7" ht="78.75" outlineLevel="2" x14ac:dyDescent="0.25">
      <c r="A19" s="18" t="s">
        <v>62</v>
      </c>
      <c r="B19" s="15" t="s">
        <v>101</v>
      </c>
      <c r="C19" s="15" t="s">
        <v>130</v>
      </c>
      <c r="D19" s="19">
        <v>100</v>
      </c>
      <c r="E19" s="20">
        <f>4115.4+1886.3</f>
        <v>6001.7</v>
      </c>
      <c r="F19" s="21">
        <v>4329.8</v>
      </c>
      <c r="G19" s="21">
        <v>4511</v>
      </c>
    </row>
    <row r="20" spans="1:7" ht="31.5" outlineLevel="2" x14ac:dyDescent="0.25">
      <c r="A20" s="18" t="s">
        <v>131</v>
      </c>
      <c r="B20" s="15" t="s">
        <v>101</v>
      </c>
      <c r="C20" s="15" t="s">
        <v>132</v>
      </c>
      <c r="D20" s="19"/>
      <c r="E20" s="20">
        <f t="shared" ref="E20:G20" si="4">E21</f>
        <v>5213.2</v>
      </c>
      <c r="F20" s="20">
        <f t="shared" si="4"/>
        <v>3533.2</v>
      </c>
      <c r="G20" s="20">
        <f t="shared" si="4"/>
        <v>3681</v>
      </c>
    </row>
    <row r="21" spans="1:7" ht="78.75" outlineLevel="2" x14ac:dyDescent="0.25">
      <c r="A21" s="18" t="s">
        <v>62</v>
      </c>
      <c r="B21" s="15" t="s">
        <v>101</v>
      </c>
      <c r="C21" s="15" t="s">
        <v>132</v>
      </c>
      <c r="D21" s="19">
        <v>100</v>
      </c>
      <c r="E21" s="20">
        <f>3358.1+1976.8-121.7</f>
        <v>5213.2</v>
      </c>
      <c r="F21" s="20">
        <v>3533.2</v>
      </c>
      <c r="G21" s="21">
        <v>3681</v>
      </c>
    </row>
    <row r="22" spans="1:7" ht="31.5" outlineLevel="2" x14ac:dyDescent="0.25">
      <c r="A22" s="18" t="s">
        <v>133</v>
      </c>
      <c r="B22" s="15" t="s">
        <v>101</v>
      </c>
      <c r="C22" s="15" t="s">
        <v>134</v>
      </c>
      <c r="D22" s="19"/>
      <c r="E22" s="20">
        <f t="shared" ref="E22:G22" si="5">E23</f>
        <v>4668</v>
      </c>
      <c r="F22" s="20">
        <f t="shared" si="5"/>
        <v>3284.8</v>
      </c>
      <c r="G22" s="20">
        <f t="shared" si="5"/>
        <v>3422.3</v>
      </c>
    </row>
    <row r="23" spans="1:7" ht="78.75" outlineLevel="2" x14ac:dyDescent="0.25">
      <c r="A23" s="18" t="s">
        <v>62</v>
      </c>
      <c r="B23" s="15" t="s">
        <v>101</v>
      </c>
      <c r="C23" s="15" t="s">
        <v>134</v>
      </c>
      <c r="D23" s="19">
        <v>100</v>
      </c>
      <c r="E23" s="20">
        <f>3122.1+1545.9</f>
        <v>4668</v>
      </c>
      <c r="F23" s="21">
        <v>3284.8</v>
      </c>
      <c r="G23" s="21">
        <v>3422.3</v>
      </c>
    </row>
    <row r="24" spans="1:7" ht="31.5" outlineLevel="2" x14ac:dyDescent="0.25">
      <c r="A24" s="22" t="s">
        <v>135</v>
      </c>
      <c r="B24" s="15" t="s">
        <v>101</v>
      </c>
      <c r="C24" s="15" t="s">
        <v>136</v>
      </c>
      <c r="D24" s="19"/>
      <c r="E24" s="20">
        <f t="shared" ref="E24:G24" si="6">E25+E26</f>
        <v>38657.800000000003</v>
      </c>
      <c r="F24" s="20">
        <f t="shared" si="6"/>
        <v>32671.4</v>
      </c>
      <c r="G24" s="20">
        <f t="shared" si="6"/>
        <v>33952.5</v>
      </c>
    </row>
    <row r="25" spans="1:7" ht="78.75" outlineLevel="2" x14ac:dyDescent="0.25">
      <c r="A25" s="18" t="s">
        <v>62</v>
      </c>
      <c r="B25" s="15" t="s">
        <v>101</v>
      </c>
      <c r="C25" s="15" t="s">
        <v>136</v>
      </c>
      <c r="D25" s="19">
        <v>100</v>
      </c>
      <c r="E25" s="20">
        <f>29153.3+7257+121.7</f>
        <v>36532</v>
      </c>
      <c r="F25" s="21">
        <v>30669.4</v>
      </c>
      <c r="G25" s="21">
        <v>31950.5</v>
      </c>
    </row>
    <row r="26" spans="1:7" ht="31.5" outlineLevel="2" x14ac:dyDescent="0.25">
      <c r="A26" s="18" t="s">
        <v>11</v>
      </c>
      <c r="B26" s="15" t="s">
        <v>101</v>
      </c>
      <c r="C26" s="15" t="s">
        <v>136</v>
      </c>
      <c r="D26" s="19">
        <v>200</v>
      </c>
      <c r="E26" s="20">
        <v>2125.8000000000002</v>
      </c>
      <c r="F26" s="21">
        <v>2002</v>
      </c>
      <c r="G26" s="21">
        <v>2002</v>
      </c>
    </row>
    <row r="27" spans="1:7" ht="31.5" outlineLevel="2" x14ac:dyDescent="0.25">
      <c r="A27" s="18" t="s">
        <v>137</v>
      </c>
      <c r="B27" s="15" t="s">
        <v>101</v>
      </c>
      <c r="C27" s="15" t="s">
        <v>138</v>
      </c>
      <c r="D27" s="19"/>
      <c r="E27" s="20">
        <f t="shared" ref="E27:G27" si="7">E28</f>
        <v>12305.5</v>
      </c>
      <c r="F27" s="20">
        <f t="shared" si="7"/>
        <v>12305.5</v>
      </c>
      <c r="G27" s="20">
        <f t="shared" si="7"/>
        <v>12305.5</v>
      </c>
    </row>
    <row r="28" spans="1:7" ht="78.75" outlineLevel="2" x14ac:dyDescent="0.25">
      <c r="A28" s="18" t="s">
        <v>62</v>
      </c>
      <c r="B28" s="15" t="s">
        <v>101</v>
      </c>
      <c r="C28" s="15" t="s">
        <v>138</v>
      </c>
      <c r="D28" s="19">
        <v>100</v>
      </c>
      <c r="E28" s="20">
        <v>12305.5</v>
      </c>
      <c r="F28" s="21">
        <v>12305.5</v>
      </c>
      <c r="G28" s="21">
        <v>12305.5</v>
      </c>
    </row>
    <row r="29" spans="1:7" ht="63" outlineLevel="1" x14ac:dyDescent="0.25">
      <c r="A29" s="14" t="s">
        <v>410</v>
      </c>
      <c r="B29" s="15" t="s">
        <v>102</v>
      </c>
      <c r="C29" s="15"/>
      <c r="D29" s="15"/>
      <c r="E29" s="75">
        <f t="shared" ref="E29:G29" si="8">E30</f>
        <v>594528.79999999993</v>
      </c>
      <c r="F29" s="20">
        <f t="shared" si="8"/>
        <v>505282.8</v>
      </c>
      <c r="G29" s="20">
        <f t="shared" si="8"/>
        <v>527103.69999999995</v>
      </c>
    </row>
    <row r="30" spans="1:7" outlineLevel="2" x14ac:dyDescent="0.25">
      <c r="A30" s="14" t="s">
        <v>60</v>
      </c>
      <c r="B30" s="15" t="s">
        <v>102</v>
      </c>
      <c r="C30" s="15" t="s">
        <v>73</v>
      </c>
      <c r="D30" s="15"/>
      <c r="E30" s="20">
        <f>E31+E36</f>
        <v>594528.79999999993</v>
      </c>
      <c r="F30" s="20">
        <f t="shared" ref="F30:G30" si="9">F31+F36</f>
        <v>505282.8</v>
      </c>
      <c r="G30" s="20">
        <f t="shared" si="9"/>
        <v>527103.69999999995</v>
      </c>
    </row>
    <row r="31" spans="1:7" ht="47.25" outlineLevel="2" x14ac:dyDescent="0.25">
      <c r="A31" s="23" t="s">
        <v>550</v>
      </c>
      <c r="B31" s="15" t="s">
        <v>102</v>
      </c>
      <c r="C31" s="15" t="s">
        <v>61</v>
      </c>
      <c r="D31" s="15"/>
      <c r="E31" s="20">
        <f>E32+E33+E34+E35</f>
        <v>573203.6</v>
      </c>
      <c r="F31" s="20">
        <f t="shared" ref="F31" si="10">F32+F33+F34+F35</f>
        <v>483957.6</v>
      </c>
      <c r="G31" s="20">
        <f>G32+G33+G34+G35</f>
        <v>504420</v>
      </c>
    </row>
    <row r="32" spans="1:7" ht="78.75" outlineLevel="2" x14ac:dyDescent="0.25">
      <c r="A32" s="14" t="s">
        <v>62</v>
      </c>
      <c r="B32" s="15" t="s">
        <v>102</v>
      </c>
      <c r="C32" s="15" t="s">
        <v>61</v>
      </c>
      <c r="D32" s="15">
        <v>100</v>
      </c>
      <c r="E32" s="20">
        <f>417085.4+55902.3-148.3-460.9+2263.3</f>
        <v>474641.8</v>
      </c>
      <c r="F32" s="21">
        <v>437306.8</v>
      </c>
      <c r="G32" s="21">
        <v>456027.8</v>
      </c>
    </row>
    <row r="33" spans="1:7" ht="31.5" outlineLevel="2" x14ac:dyDescent="0.25">
      <c r="A33" s="14" t="s">
        <v>11</v>
      </c>
      <c r="B33" s="15" t="s">
        <v>102</v>
      </c>
      <c r="C33" s="15" t="s">
        <v>61</v>
      </c>
      <c r="D33" s="15">
        <v>200</v>
      </c>
      <c r="E33" s="20">
        <f>73563.3-0.1+2251.2+720.3+15276.1+600</f>
        <v>92410.8</v>
      </c>
      <c r="F33" s="21">
        <f>42113.9-0.1</f>
        <v>42113.8</v>
      </c>
      <c r="G33" s="21">
        <v>43855.199999999997</v>
      </c>
    </row>
    <row r="34" spans="1:7" ht="24.75" customHeight="1" outlineLevel="2" x14ac:dyDescent="0.25">
      <c r="A34" s="14" t="s">
        <v>44</v>
      </c>
      <c r="B34" s="15" t="s">
        <v>102</v>
      </c>
      <c r="C34" s="15" t="s">
        <v>61</v>
      </c>
      <c r="D34" s="15">
        <v>300</v>
      </c>
      <c r="E34" s="20">
        <f>1000+1614</f>
        <v>2614</v>
      </c>
      <c r="F34" s="21">
        <v>1000</v>
      </c>
      <c r="G34" s="21">
        <v>1000</v>
      </c>
    </row>
    <row r="35" spans="1:7" outlineLevel="2" x14ac:dyDescent="0.25">
      <c r="A35" s="23" t="s">
        <v>12</v>
      </c>
      <c r="B35" s="15" t="s">
        <v>102</v>
      </c>
      <c r="C35" s="15" t="s">
        <v>61</v>
      </c>
      <c r="D35" s="15">
        <v>800</v>
      </c>
      <c r="E35" s="20">
        <v>3537</v>
      </c>
      <c r="F35" s="21">
        <v>3537</v>
      </c>
      <c r="G35" s="21">
        <v>3537</v>
      </c>
    </row>
    <row r="36" spans="1:7" ht="31.5" outlineLevel="2" x14ac:dyDescent="0.25">
      <c r="A36" s="23" t="s">
        <v>411</v>
      </c>
      <c r="B36" s="15" t="s">
        <v>102</v>
      </c>
      <c r="C36" s="15" t="s">
        <v>412</v>
      </c>
      <c r="D36" s="15"/>
      <c r="E36" s="20">
        <f>E37+E42+E39+E45</f>
        <v>21325.200000000001</v>
      </c>
      <c r="F36" s="20">
        <f>F37+F42+F39+F45</f>
        <v>21325.200000000001</v>
      </c>
      <c r="G36" s="20">
        <f>G37+G42+G39+G45</f>
        <v>22683.7</v>
      </c>
    </row>
    <row r="37" spans="1:7" ht="82.5" customHeight="1" outlineLevel="2" x14ac:dyDescent="0.25">
      <c r="A37" s="14" t="s">
        <v>413</v>
      </c>
      <c r="B37" s="15" t="s">
        <v>102</v>
      </c>
      <c r="C37" s="15" t="s">
        <v>414</v>
      </c>
      <c r="D37" s="15"/>
      <c r="E37" s="20">
        <f t="shared" ref="E37:G37" si="11">E38</f>
        <v>7541.5999999999995</v>
      </c>
      <c r="F37" s="20">
        <f t="shared" si="11"/>
        <v>7541.5999999999995</v>
      </c>
      <c r="G37" s="20">
        <f t="shared" si="11"/>
        <v>7541.5999999999995</v>
      </c>
    </row>
    <row r="38" spans="1:7" ht="78.75" outlineLevel="2" x14ac:dyDescent="0.25">
      <c r="A38" s="14" t="s">
        <v>62</v>
      </c>
      <c r="B38" s="15" t="s">
        <v>102</v>
      </c>
      <c r="C38" s="15" t="s">
        <v>414</v>
      </c>
      <c r="D38" s="15">
        <v>100</v>
      </c>
      <c r="E38" s="20">
        <f>6869.7+671.9</f>
        <v>7541.5999999999995</v>
      </c>
      <c r="F38" s="21">
        <f>6869.7+671.9</f>
        <v>7541.5999999999995</v>
      </c>
      <c r="G38" s="21">
        <f>671.9+6869.7</f>
        <v>7541.5999999999995</v>
      </c>
    </row>
    <row r="39" spans="1:7" ht="78.75" outlineLevel="2" x14ac:dyDescent="0.25">
      <c r="A39" s="14" t="s">
        <v>415</v>
      </c>
      <c r="B39" s="15" t="s">
        <v>102</v>
      </c>
      <c r="C39" s="15" t="s">
        <v>416</v>
      </c>
      <c r="D39" s="15"/>
      <c r="E39" s="20">
        <f t="shared" ref="E39:G39" si="12">E40+E41</f>
        <v>0</v>
      </c>
      <c r="F39" s="20">
        <f t="shared" si="12"/>
        <v>0</v>
      </c>
      <c r="G39" s="20">
        <f t="shared" si="12"/>
        <v>1358.5</v>
      </c>
    </row>
    <row r="40" spans="1:7" ht="78.75" outlineLevel="2" x14ac:dyDescent="0.25">
      <c r="A40" s="14" t="s">
        <v>62</v>
      </c>
      <c r="B40" s="15" t="s">
        <v>102</v>
      </c>
      <c r="C40" s="15" t="s">
        <v>416</v>
      </c>
      <c r="D40" s="15" t="s">
        <v>293</v>
      </c>
      <c r="E40" s="20">
        <f>1282.6-1282.6</f>
        <v>0</v>
      </c>
      <c r="F40" s="21">
        <f>1282.6-1282.6</f>
        <v>0</v>
      </c>
      <c r="G40" s="21">
        <f>1282.6-30.1</f>
        <v>1252.5</v>
      </c>
    </row>
    <row r="41" spans="1:7" ht="31.5" outlineLevel="2" x14ac:dyDescent="0.25">
      <c r="A41" s="14" t="s">
        <v>11</v>
      </c>
      <c r="B41" s="15" t="s">
        <v>102</v>
      </c>
      <c r="C41" s="15" t="s">
        <v>416</v>
      </c>
      <c r="D41" s="15" t="s">
        <v>57</v>
      </c>
      <c r="E41" s="20">
        <f>76-76</f>
        <v>0</v>
      </c>
      <c r="F41" s="21">
        <v>0</v>
      </c>
      <c r="G41" s="21">
        <v>106</v>
      </c>
    </row>
    <row r="42" spans="1:7" ht="110.25" outlineLevel="2" x14ac:dyDescent="0.25">
      <c r="A42" s="14" t="s">
        <v>417</v>
      </c>
      <c r="B42" s="15" t="s">
        <v>102</v>
      </c>
      <c r="C42" s="15" t="s">
        <v>418</v>
      </c>
      <c r="D42" s="15"/>
      <c r="E42" s="20">
        <f>E43+E44</f>
        <v>7151.1</v>
      </c>
      <c r="F42" s="20">
        <f>F43+F44</f>
        <v>7151.1</v>
      </c>
      <c r="G42" s="20">
        <f>G43+G44</f>
        <v>7151.1</v>
      </c>
    </row>
    <row r="43" spans="1:7" ht="78.75" outlineLevel="2" x14ac:dyDescent="0.25">
      <c r="A43" s="14" t="s">
        <v>62</v>
      </c>
      <c r="B43" s="15" t="s">
        <v>102</v>
      </c>
      <c r="C43" s="15" t="s">
        <v>418</v>
      </c>
      <c r="D43" s="15" t="s">
        <v>293</v>
      </c>
      <c r="E43" s="20">
        <f>3813.2+1857.3</f>
        <v>5670.5</v>
      </c>
      <c r="F43" s="21">
        <f>3813.2+1917.5</f>
        <v>5730.7</v>
      </c>
      <c r="G43" s="21">
        <f>3813.2+2157.4</f>
        <v>5970.6</v>
      </c>
    </row>
    <row r="44" spans="1:7" ht="31.5" outlineLevel="2" x14ac:dyDescent="0.25">
      <c r="A44" s="14" t="s">
        <v>11</v>
      </c>
      <c r="B44" s="15" t="s">
        <v>102</v>
      </c>
      <c r="C44" s="15" t="s">
        <v>418</v>
      </c>
      <c r="D44" s="15" t="s">
        <v>57</v>
      </c>
      <c r="E44" s="71">
        <f>1401.9+78.7</f>
        <v>1480.6000000000001</v>
      </c>
      <c r="F44" s="21">
        <v>1420.4</v>
      </c>
      <c r="G44" s="21">
        <v>1180.5</v>
      </c>
    </row>
    <row r="45" spans="1:7" ht="47.25" outlineLevel="2" x14ac:dyDescent="0.25">
      <c r="A45" s="14" t="s">
        <v>419</v>
      </c>
      <c r="B45" s="15" t="s">
        <v>102</v>
      </c>
      <c r="C45" s="15" t="s">
        <v>420</v>
      </c>
      <c r="D45" s="15"/>
      <c r="E45" s="20">
        <f>E46</f>
        <v>6632.5</v>
      </c>
      <c r="F45" s="20">
        <f t="shared" ref="F45:G45" si="13">F46</f>
        <v>6632.5</v>
      </c>
      <c r="G45" s="20">
        <f t="shared" si="13"/>
        <v>6632.5</v>
      </c>
    </row>
    <row r="46" spans="1:7" ht="78.75" outlineLevel="2" x14ac:dyDescent="0.25">
      <c r="A46" s="14" t="s">
        <v>62</v>
      </c>
      <c r="B46" s="15" t="s">
        <v>102</v>
      </c>
      <c r="C46" s="15" t="s">
        <v>420</v>
      </c>
      <c r="D46" s="15">
        <v>100</v>
      </c>
      <c r="E46" s="20">
        <f>5443.4+1189.1</f>
        <v>6632.5</v>
      </c>
      <c r="F46" s="21">
        <f>5443.4+1189.1</f>
        <v>6632.5</v>
      </c>
      <c r="G46" s="21">
        <f>5443.4+1189.1</f>
        <v>6632.5</v>
      </c>
    </row>
    <row r="47" spans="1:7" outlineLevel="1" x14ac:dyDescent="0.25">
      <c r="A47" s="24" t="s">
        <v>103</v>
      </c>
      <c r="B47" s="15" t="s">
        <v>104</v>
      </c>
      <c r="C47" s="15"/>
      <c r="D47" s="15"/>
      <c r="E47" s="20">
        <f t="shared" ref="E47:G49" si="14">E48</f>
        <v>377.2</v>
      </c>
      <c r="F47" s="20">
        <f t="shared" si="14"/>
        <v>15.3</v>
      </c>
      <c r="G47" s="20">
        <f t="shared" si="14"/>
        <v>16.899999999999999</v>
      </c>
    </row>
    <row r="48" spans="1:7" outlineLevel="2" x14ac:dyDescent="0.25">
      <c r="A48" s="14" t="s">
        <v>60</v>
      </c>
      <c r="B48" s="15" t="s">
        <v>104</v>
      </c>
      <c r="C48" s="15" t="s">
        <v>73</v>
      </c>
      <c r="D48" s="15"/>
      <c r="E48" s="20">
        <f t="shared" si="14"/>
        <v>377.2</v>
      </c>
      <c r="F48" s="20">
        <f t="shared" si="14"/>
        <v>15.3</v>
      </c>
      <c r="G48" s="20">
        <f t="shared" si="14"/>
        <v>16.899999999999999</v>
      </c>
    </row>
    <row r="49" spans="1:7" ht="31.5" outlineLevel="2" x14ac:dyDescent="0.25">
      <c r="A49" s="25" t="s">
        <v>411</v>
      </c>
      <c r="B49" s="15" t="s">
        <v>104</v>
      </c>
      <c r="C49" s="15" t="s">
        <v>412</v>
      </c>
      <c r="D49" s="15"/>
      <c r="E49" s="20">
        <f t="shared" si="14"/>
        <v>377.2</v>
      </c>
      <c r="F49" s="20">
        <f t="shared" si="14"/>
        <v>15.3</v>
      </c>
      <c r="G49" s="20">
        <f t="shared" si="14"/>
        <v>16.899999999999999</v>
      </c>
    </row>
    <row r="50" spans="1:7" ht="63" outlineLevel="2" x14ac:dyDescent="0.25">
      <c r="A50" s="23" t="s">
        <v>421</v>
      </c>
      <c r="B50" s="15" t="s">
        <v>104</v>
      </c>
      <c r="C50" s="15" t="s">
        <v>422</v>
      </c>
      <c r="D50" s="15"/>
      <c r="E50" s="20">
        <f>E51</f>
        <v>377.2</v>
      </c>
      <c r="F50" s="20">
        <f>F51</f>
        <v>15.3</v>
      </c>
      <c r="G50" s="20">
        <f>G51</f>
        <v>16.899999999999999</v>
      </c>
    </row>
    <row r="51" spans="1:7" ht="31.5" outlineLevel="2" x14ac:dyDescent="0.25">
      <c r="A51" s="14" t="s">
        <v>11</v>
      </c>
      <c r="B51" s="15" t="s">
        <v>104</v>
      </c>
      <c r="C51" s="15" t="s">
        <v>422</v>
      </c>
      <c r="D51" s="15" t="s">
        <v>57</v>
      </c>
      <c r="E51" s="20">
        <f>372.9+4.3</f>
        <v>377.2</v>
      </c>
      <c r="F51" s="20">
        <f>17.5-2.2</f>
        <v>15.3</v>
      </c>
      <c r="G51" s="20">
        <f>17.5-0.6</f>
        <v>16.899999999999999</v>
      </c>
    </row>
    <row r="52" spans="1:7" ht="47.25" outlineLevel="1" x14ac:dyDescent="0.25">
      <c r="A52" s="22" t="s">
        <v>58</v>
      </c>
      <c r="B52" s="26" t="s">
        <v>59</v>
      </c>
      <c r="C52" s="26"/>
      <c r="D52" s="26"/>
      <c r="E52" s="65">
        <f>E53</f>
        <v>128651.49999999999</v>
      </c>
      <c r="F52" s="65">
        <f t="shared" ref="F52:G52" si="15">F53</f>
        <v>114993</v>
      </c>
      <c r="G52" s="65">
        <f t="shared" si="15"/>
        <v>120081</v>
      </c>
    </row>
    <row r="53" spans="1:7" outlineLevel="2" x14ac:dyDescent="0.25">
      <c r="A53" s="22" t="s">
        <v>60</v>
      </c>
      <c r="B53" s="26" t="s">
        <v>59</v>
      </c>
      <c r="C53" s="26" t="s">
        <v>73</v>
      </c>
      <c r="D53" s="26"/>
      <c r="E53" s="65">
        <f>E54+E58</f>
        <v>128651.49999999999</v>
      </c>
      <c r="F53" s="65">
        <f t="shared" ref="F53:G53" si="16">F54+F58</f>
        <v>114993</v>
      </c>
      <c r="G53" s="65">
        <f t="shared" si="16"/>
        <v>120081</v>
      </c>
    </row>
    <row r="54" spans="1:7" ht="47.25" outlineLevel="2" x14ac:dyDescent="0.25">
      <c r="A54" s="23" t="s">
        <v>550</v>
      </c>
      <c r="B54" s="26" t="s">
        <v>59</v>
      </c>
      <c r="C54" s="26" t="s">
        <v>61</v>
      </c>
      <c r="D54" s="26"/>
      <c r="E54" s="65">
        <f>E55+E56+E57</f>
        <v>85176.299999999988</v>
      </c>
      <c r="F54" s="65">
        <f t="shared" ref="F54:G54" si="17">F55+F56+F57</f>
        <v>79689</v>
      </c>
      <c r="G54" s="65">
        <f t="shared" si="17"/>
        <v>83414.8</v>
      </c>
    </row>
    <row r="55" spans="1:7" ht="78.75" outlineLevel="2" x14ac:dyDescent="0.25">
      <c r="A55" s="22" t="s">
        <v>62</v>
      </c>
      <c r="B55" s="26" t="s">
        <v>59</v>
      </c>
      <c r="C55" s="26" t="s">
        <v>61</v>
      </c>
      <c r="D55" s="26">
        <v>100</v>
      </c>
      <c r="E55" s="65">
        <f>71207.7+9456.4+15.4</f>
        <v>80679.499999999985</v>
      </c>
      <c r="F55" s="65">
        <f>74918.8</f>
        <v>74918.8</v>
      </c>
      <c r="G55" s="65">
        <f>78054.6</f>
        <v>78054.600000000006</v>
      </c>
    </row>
    <row r="56" spans="1:7" ht="31.5" outlineLevel="2" x14ac:dyDescent="0.25">
      <c r="A56" s="22" t="s">
        <v>11</v>
      </c>
      <c r="B56" s="26" t="s">
        <v>59</v>
      </c>
      <c r="C56" s="26" t="s">
        <v>61</v>
      </c>
      <c r="D56" s="26">
        <v>200</v>
      </c>
      <c r="E56" s="65">
        <f>4270+91+161-100.4</f>
        <v>4421.6000000000004</v>
      </c>
      <c r="F56" s="65">
        <f>4700</f>
        <v>4700</v>
      </c>
      <c r="G56" s="65">
        <f>5290</f>
        <v>5290</v>
      </c>
    </row>
    <row r="57" spans="1:7" outlineLevel="2" x14ac:dyDescent="0.25">
      <c r="A57" s="22" t="s">
        <v>12</v>
      </c>
      <c r="B57" s="26" t="s">
        <v>59</v>
      </c>
      <c r="C57" s="26" t="s">
        <v>61</v>
      </c>
      <c r="D57" s="26">
        <v>800</v>
      </c>
      <c r="E57" s="65">
        <f>70.2+5</f>
        <v>75.2</v>
      </c>
      <c r="F57" s="65">
        <f>70.2</f>
        <v>70.2</v>
      </c>
      <c r="G57" s="65">
        <f>70.2</f>
        <v>70.2</v>
      </c>
    </row>
    <row r="58" spans="1:7" ht="31.5" outlineLevel="2" x14ac:dyDescent="0.25">
      <c r="A58" s="22" t="s">
        <v>572</v>
      </c>
      <c r="B58" s="15" t="s">
        <v>59</v>
      </c>
      <c r="C58" s="15" t="s">
        <v>555</v>
      </c>
      <c r="D58" s="68"/>
      <c r="E58" s="65">
        <f>E59+E60+E61</f>
        <v>43475.199999999997</v>
      </c>
      <c r="F58" s="65">
        <f t="shared" ref="F58:G58" si="18">F59+F60+F61</f>
        <v>35304</v>
      </c>
      <c r="G58" s="65">
        <f t="shared" si="18"/>
        <v>36666.199999999997</v>
      </c>
    </row>
    <row r="59" spans="1:7" ht="78.75" outlineLevel="2" x14ac:dyDescent="0.25">
      <c r="A59" s="18" t="s">
        <v>10</v>
      </c>
      <c r="B59" s="15" t="s">
        <v>59</v>
      </c>
      <c r="C59" s="15" t="s">
        <v>555</v>
      </c>
      <c r="D59" s="19">
        <v>100</v>
      </c>
      <c r="E59" s="65">
        <f>32052.7+9378.5</f>
        <v>41431.199999999997</v>
      </c>
      <c r="F59" s="65">
        <v>33260</v>
      </c>
      <c r="G59" s="65">
        <v>34622.199999999997</v>
      </c>
    </row>
    <row r="60" spans="1:7" ht="31.5" outlineLevel="2" x14ac:dyDescent="0.25">
      <c r="A60" s="18" t="s">
        <v>11</v>
      </c>
      <c r="B60" s="15" t="s">
        <v>59</v>
      </c>
      <c r="C60" s="15" t="s">
        <v>555</v>
      </c>
      <c r="D60" s="19">
        <v>200</v>
      </c>
      <c r="E60" s="65">
        <v>2000</v>
      </c>
      <c r="F60" s="65">
        <v>2000</v>
      </c>
      <c r="G60" s="65">
        <v>2000</v>
      </c>
    </row>
    <row r="61" spans="1:7" outlineLevel="2" x14ac:dyDescent="0.25">
      <c r="A61" s="67" t="s">
        <v>12</v>
      </c>
      <c r="B61" s="69" t="s">
        <v>59</v>
      </c>
      <c r="C61" s="69" t="s">
        <v>555</v>
      </c>
      <c r="D61" s="70">
        <v>800</v>
      </c>
      <c r="E61" s="65">
        <v>44</v>
      </c>
      <c r="F61" s="65">
        <v>44</v>
      </c>
      <c r="G61" s="65">
        <v>44</v>
      </c>
    </row>
    <row r="62" spans="1:7" outlineLevel="1" x14ac:dyDescent="0.25">
      <c r="A62" s="16" t="s">
        <v>711</v>
      </c>
      <c r="B62" s="15" t="s">
        <v>713</v>
      </c>
      <c r="C62" s="92"/>
      <c r="D62" s="7"/>
      <c r="E62" s="65">
        <f>+E63</f>
        <v>4489</v>
      </c>
      <c r="F62" s="65">
        <f t="shared" ref="F62:G64" si="19">+F63</f>
        <v>0</v>
      </c>
      <c r="G62" s="65">
        <f t="shared" si="19"/>
        <v>0</v>
      </c>
    </row>
    <row r="63" spans="1:7" outlineLevel="2" x14ac:dyDescent="0.25">
      <c r="A63" s="56" t="s">
        <v>60</v>
      </c>
      <c r="B63" s="15" t="s">
        <v>713</v>
      </c>
      <c r="C63" s="15" t="s">
        <v>73</v>
      </c>
      <c r="D63" s="7"/>
      <c r="E63" s="65">
        <f>+E64</f>
        <v>4489</v>
      </c>
      <c r="F63" s="65">
        <f t="shared" si="19"/>
        <v>0</v>
      </c>
      <c r="G63" s="65">
        <f t="shared" si="19"/>
        <v>0</v>
      </c>
    </row>
    <row r="64" spans="1:7" ht="31.5" outlineLevel="2" x14ac:dyDescent="0.25">
      <c r="A64" s="56" t="s">
        <v>712</v>
      </c>
      <c r="B64" s="15" t="s">
        <v>713</v>
      </c>
      <c r="C64" s="17" t="s">
        <v>714</v>
      </c>
      <c r="D64" s="7"/>
      <c r="E64" s="65">
        <f>+E65</f>
        <v>4489</v>
      </c>
      <c r="F64" s="65">
        <f t="shared" si="19"/>
        <v>0</v>
      </c>
      <c r="G64" s="65">
        <f t="shared" si="19"/>
        <v>0</v>
      </c>
    </row>
    <row r="65" spans="1:7" outlineLevel="2" x14ac:dyDescent="0.25">
      <c r="A65" s="91" t="s">
        <v>12</v>
      </c>
      <c r="B65" s="15" t="s">
        <v>713</v>
      </c>
      <c r="C65" s="17" t="s">
        <v>714</v>
      </c>
      <c r="D65" s="7">
        <v>800</v>
      </c>
      <c r="E65" s="65">
        <v>4489</v>
      </c>
      <c r="F65" s="65">
        <v>0</v>
      </c>
      <c r="G65" s="65">
        <v>0</v>
      </c>
    </row>
    <row r="66" spans="1:7" s="1" customFormat="1" outlineLevel="1" x14ac:dyDescent="0.25">
      <c r="A66" s="16" t="s">
        <v>74</v>
      </c>
      <c r="B66" s="17" t="s">
        <v>75</v>
      </c>
      <c r="C66" s="17"/>
      <c r="D66" s="7"/>
      <c r="E66" s="65">
        <f>E67</f>
        <v>172014.59999999995</v>
      </c>
      <c r="F66" s="65">
        <f t="shared" ref="F66:G66" si="20">F67</f>
        <v>150000</v>
      </c>
      <c r="G66" s="65">
        <f t="shared" si="20"/>
        <v>150000</v>
      </c>
    </row>
    <row r="67" spans="1:7" s="1" customFormat="1" outlineLevel="2" x14ac:dyDescent="0.25">
      <c r="A67" s="16" t="s">
        <v>60</v>
      </c>
      <c r="B67" s="17" t="s">
        <v>75</v>
      </c>
      <c r="C67" s="17" t="s">
        <v>73</v>
      </c>
      <c r="D67" s="7"/>
      <c r="E67" s="65">
        <f>E68</f>
        <v>172014.59999999995</v>
      </c>
      <c r="F67" s="65">
        <f t="shared" ref="F67:G68" si="21">F68</f>
        <v>150000</v>
      </c>
      <c r="G67" s="65">
        <f t="shared" si="21"/>
        <v>150000</v>
      </c>
    </row>
    <row r="68" spans="1:7" s="1" customFormat="1" ht="31.5" outlineLevel="2" x14ac:dyDescent="0.25">
      <c r="A68" s="16" t="s">
        <v>76</v>
      </c>
      <c r="B68" s="17" t="s">
        <v>75</v>
      </c>
      <c r="C68" s="17" t="s">
        <v>77</v>
      </c>
      <c r="D68" s="7"/>
      <c r="E68" s="65">
        <f>E69</f>
        <v>172014.59999999995</v>
      </c>
      <c r="F68" s="65">
        <f t="shared" si="21"/>
        <v>150000</v>
      </c>
      <c r="G68" s="65">
        <f t="shared" si="21"/>
        <v>150000</v>
      </c>
    </row>
    <row r="69" spans="1:7" s="1" customFormat="1" outlineLevel="2" x14ac:dyDescent="0.25">
      <c r="A69" s="6" t="s">
        <v>12</v>
      </c>
      <c r="B69" s="17" t="s">
        <v>75</v>
      </c>
      <c r="C69" s="17" t="s">
        <v>77</v>
      </c>
      <c r="D69" s="7">
        <v>800</v>
      </c>
      <c r="E69" s="71">
        <f>135295.3+0.3+9984.9-26169.7-1482.8-4746.1-13569.7-2222.5-1486.3-7570.1-1438.2-9515+32169.1+62765.4</f>
        <v>172014.59999999995</v>
      </c>
      <c r="F69" s="65">
        <v>150000</v>
      </c>
      <c r="G69" s="65">
        <v>150000</v>
      </c>
    </row>
    <row r="70" spans="1:7" ht="24.75" customHeight="1" outlineLevel="1" x14ac:dyDescent="0.25">
      <c r="A70" s="18" t="s">
        <v>2</v>
      </c>
      <c r="B70" s="15" t="s">
        <v>3</v>
      </c>
      <c r="C70" s="15"/>
      <c r="D70" s="15"/>
      <c r="E70" s="83">
        <f>E102+E112+E71</f>
        <v>647636.70000000007</v>
      </c>
      <c r="F70" s="65">
        <f t="shared" ref="F70:G70" si="22">F102+F112+F71</f>
        <v>498186.39999999997</v>
      </c>
      <c r="G70" s="65">
        <f t="shared" si="22"/>
        <v>506441.8</v>
      </c>
    </row>
    <row r="71" spans="1:7" outlineLevel="2" x14ac:dyDescent="0.25">
      <c r="A71" s="18" t="s">
        <v>60</v>
      </c>
      <c r="B71" s="15" t="s">
        <v>3</v>
      </c>
      <c r="C71" s="15" t="s">
        <v>73</v>
      </c>
      <c r="D71" s="19"/>
      <c r="E71" s="20">
        <f>E90+E92+E80+E82+E76+E85+E94+E96+E98+E100+E72+E74+E88</f>
        <v>523587.30000000005</v>
      </c>
      <c r="F71" s="20">
        <f t="shared" ref="F71:G71" si="23">F90+F92+F80+F82+F76+F85+F94+F96+F98+F100+F72+F74</f>
        <v>377598.3</v>
      </c>
      <c r="G71" s="20">
        <f t="shared" si="23"/>
        <v>380998.3</v>
      </c>
    </row>
    <row r="72" spans="1:7" outlineLevel="2" x14ac:dyDescent="0.25">
      <c r="A72" s="14" t="s">
        <v>622</v>
      </c>
      <c r="B72" s="15" t="s">
        <v>3</v>
      </c>
      <c r="C72" s="15" t="s">
        <v>624</v>
      </c>
      <c r="D72" s="15"/>
      <c r="E72" s="20">
        <f>+E73</f>
        <v>3050.7</v>
      </c>
      <c r="F72" s="20">
        <f>+F73</f>
        <v>0</v>
      </c>
      <c r="G72" s="20">
        <f>+G73</f>
        <v>0</v>
      </c>
    </row>
    <row r="73" spans="1:7" ht="31.5" outlineLevel="2" x14ac:dyDescent="0.25">
      <c r="A73" s="14" t="s">
        <v>11</v>
      </c>
      <c r="B73" s="15" t="s">
        <v>3</v>
      </c>
      <c r="C73" s="15" t="s">
        <v>624</v>
      </c>
      <c r="D73" s="15" t="s">
        <v>57</v>
      </c>
      <c r="E73" s="20">
        <f>1762.1+117.8+1170.8</f>
        <v>3050.7</v>
      </c>
      <c r="F73" s="20">
        <v>0</v>
      </c>
      <c r="G73" s="20">
        <v>0</v>
      </c>
    </row>
    <row r="74" spans="1:7" ht="31.5" outlineLevel="2" x14ac:dyDescent="0.25">
      <c r="A74" s="14" t="s">
        <v>623</v>
      </c>
      <c r="B74" s="15" t="s">
        <v>3</v>
      </c>
      <c r="C74" s="15" t="s">
        <v>625</v>
      </c>
      <c r="D74" s="15"/>
      <c r="E74" s="20">
        <f>+E75</f>
        <v>6521.7</v>
      </c>
      <c r="F74" s="20">
        <f>+F75</f>
        <v>0</v>
      </c>
      <c r="G74" s="20">
        <f>+G75</f>
        <v>0</v>
      </c>
    </row>
    <row r="75" spans="1:7" ht="31.5" outlineLevel="2" x14ac:dyDescent="0.25">
      <c r="A75" s="14" t="s">
        <v>11</v>
      </c>
      <c r="B75" s="15" t="s">
        <v>3</v>
      </c>
      <c r="C75" s="15" t="s">
        <v>625</v>
      </c>
      <c r="D75" s="15" t="s">
        <v>57</v>
      </c>
      <c r="E75" s="20">
        <v>6521.7</v>
      </c>
      <c r="F75" s="20">
        <v>0</v>
      </c>
      <c r="G75" s="20">
        <v>0</v>
      </c>
    </row>
    <row r="76" spans="1:7" ht="31.5" outlineLevel="2" x14ac:dyDescent="0.25">
      <c r="A76" s="23" t="s">
        <v>13</v>
      </c>
      <c r="B76" s="15" t="s">
        <v>3</v>
      </c>
      <c r="C76" s="15" t="s">
        <v>423</v>
      </c>
      <c r="D76" s="15"/>
      <c r="E76" s="20">
        <f>E77+E78+E79</f>
        <v>419932</v>
      </c>
      <c r="F76" s="20">
        <f>F77+F78+F79</f>
        <v>296524.39999999997</v>
      </c>
      <c r="G76" s="20">
        <f>G77+G78+G79</f>
        <v>298274</v>
      </c>
    </row>
    <row r="77" spans="1:7" ht="78.75" outlineLevel="2" x14ac:dyDescent="0.25">
      <c r="A77" s="14" t="s">
        <v>62</v>
      </c>
      <c r="B77" s="15" t="s">
        <v>3</v>
      </c>
      <c r="C77" s="15" t="s">
        <v>423</v>
      </c>
      <c r="D77" s="15">
        <v>100</v>
      </c>
      <c r="E77" s="20">
        <f>195875.1+42037.1+201.9</f>
        <v>238114.1</v>
      </c>
      <c r="F77" s="21">
        <v>204725.9</v>
      </c>
      <c r="G77" s="21">
        <v>213294.8</v>
      </c>
    </row>
    <row r="78" spans="1:7" ht="31.5" outlineLevel="2" x14ac:dyDescent="0.25">
      <c r="A78" s="18" t="s">
        <v>11</v>
      </c>
      <c r="B78" s="15" t="s">
        <v>3</v>
      </c>
      <c r="C78" s="15" t="s">
        <v>423</v>
      </c>
      <c r="D78" s="15">
        <v>200</v>
      </c>
      <c r="E78" s="20">
        <f>179214.9-53.6</f>
        <v>179161.3</v>
      </c>
      <c r="F78" s="21">
        <v>89141.9</v>
      </c>
      <c r="G78" s="21">
        <v>82322.600000000006</v>
      </c>
    </row>
    <row r="79" spans="1:7" outlineLevel="2" x14ac:dyDescent="0.25">
      <c r="A79" s="18" t="s">
        <v>12</v>
      </c>
      <c r="B79" s="15" t="s">
        <v>3</v>
      </c>
      <c r="C79" s="15" t="s">
        <v>423</v>
      </c>
      <c r="D79" s="15">
        <v>800</v>
      </c>
      <c r="E79" s="20">
        <v>2656.6</v>
      </c>
      <c r="F79" s="21">
        <v>2656.6</v>
      </c>
      <c r="G79" s="21">
        <v>2656.6</v>
      </c>
    </row>
    <row r="80" spans="1:7" ht="78.75" outlineLevel="2" x14ac:dyDescent="0.25">
      <c r="A80" s="22" t="s">
        <v>143</v>
      </c>
      <c r="B80" s="15" t="s">
        <v>3</v>
      </c>
      <c r="C80" s="15" t="s">
        <v>144</v>
      </c>
      <c r="D80" s="15"/>
      <c r="E80" s="20">
        <f>E81</f>
        <v>38752.399999999987</v>
      </c>
      <c r="F80" s="20">
        <f t="shared" ref="F80:G80" si="24">F81</f>
        <v>45476.700000000012</v>
      </c>
      <c r="G80" s="20">
        <f t="shared" si="24"/>
        <v>46460.800000000003</v>
      </c>
    </row>
    <row r="81" spans="1:7" outlineLevel="2" x14ac:dyDescent="0.25">
      <c r="A81" s="22" t="s">
        <v>12</v>
      </c>
      <c r="B81" s="15" t="s">
        <v>3</v>
      </c>
      <c r="C81" s="15" t="s">
        <v>144</v>
      </c>
      <c r="D81" s="15">
        <v>800</v>
      </c>
      <c r="E81" s="20">
        <f>80000-169.7-723-1578.3-97.7-5.1-510.6-7276.6-17.9-1103.1-2022.6-102.7-3819.9-280.2-12496.3-7724.7-1089.3-123.9-735.8-1370.2</f>
        <v>38752.399999999987</v>
      </c>
      <c r="F81" s="21">
        <f>80000-169.7-4.9-15957.4-9574.4-1559-95.7-38.3-271.1-105.2-3696-35307.6-7724.7-19.3+40000</f>
        <v>45476.700000000012</v>
      </c>
      <c r="G81" s="21">
        <f>80000-169-15-32773.8-2613.1-542.6-31.9-270.4-107.6-1659.6-35307.6-48.6+40000</f>
        <v>46460.800000000003</v>
      </c>
    </row>
    <row r="82" spans="1:7" ht="47.25" outlineLevel="2" x14ac:dyDescent="0.25">
      <c r="A82" s="18" t="s">
        <v>145</v>
      </c>
      <c r="B82" s="15" t="s">
        <v>3</v>
      </c>
      <c r="C82" s="15" t="s">
        <v>146</v>
      </c>
      <c r="D82" s="15"/>
      <c r="E82" s="20">
        <f>E84+E83</f>
        <v>17122.400000000001</v>
      </c>
      <c r="F82" s="20">
        <f t="shared" ref="F82:G82" si="25">F84</f>
        <v>10210.5</v>
      </c>
      <c r="G82" s="20">
        <f t="shared" si="25"/>
        <v>10210.5</v>
      </c>
    </row>
    <row r="83" spans="1:7" ht="31.5" outlineLevel="2" x14ac:dyDescent="0.25">
      <c r="A83" s="18" t="s">
        <v>176</v>
      </c>
      <c r="B83" s="15" t="s">
        <v>3</v>
      </c>
      <c r="C83" s="15" t="s">
        <v>146</v>
      </c>
      <c r="D83" s="15" t="s">
        <v>217</v>
      </c>
      <c r="E83" s="20">
        <v>7182.8</v>
      </c>
      <c r="F83" s="20">
        <v>0</v>
      </c>
      <c r="G83" s="20">
        <v>0</v>
      </c>
    </row>
    <row r="84" spans="1:7" outlineLevel="2" x14ac:dyDescent="0.25">
      <c r="A84" s="22" t="s">
        <v>12</v>
      </c>
      <c r="B84" s="15" t="s">
        <v>3</v>
      </c>
      <c r="C84" s="15" t="s">
        <v>146</v>
      </c>
      <c r="D84" s="15">
        <v>800</v>
      </c>
      <c r="E84" s="75">
        <f>210.5+10000+89.1-300+85-145</f>
        <v>9939.6</v>
      </c>
      <c r="F84" s="21">
        <f>210.5+10000</f>
        <v>10210.5</v>
      </c>
      <c r="G84" s="21">
        <f>210.5+10000</f>
        <v>10210.5</v>
      </c>
    </row>
    <row r="85" spans="1:7" outlineLevel="2" x14ac:dyDescent="0.25">
      <c r="A85" s="18" t="s">
        <v>424</v>
      </c>
      <c r="B85" s="15" t="s">
        <v>3</v>
      </c>
      <c r="C85" s="15" t="s">
        <v>425</v>
      </c>
      <c r="D85" s="15"/>
      <c r="E85" s="20">
        <f>E86+E87</f>
        <v>2325</v>
      </c>
      <c r="F85" s="20">
        <f>F86</f>
        <v>600</v>
      </c>
      <c r="G85" s="20">
        <f>G86</f>
        <v>600</v>
      </c>
    </row>
    <row r="86" spans="1:7" ht="31.5" outlineLevel="2" x14ac:dyDescent="0.25">
      <c r="A86" s="14" t="s">
        <v>11</v>
      </c>
      <c r="B86" s="15" t="s">
        <v>3</v>
      </c>
      <c r="C86" s="15" t="s">
        <v>425</v>
      </c>
      <c r="D86" s="15" t="s">
        <v>57</v>
      </c>
      <c r="E86" s="20">
        <f>500+25</f>
        <v>525</v>
      </c>
      <c r="F86" s="20">
        <v>600</v>
      </c>
      <c r="G86" s="20">
        <v>600</v>
      </c>
    </row>
    <row r="87" spans="1:7" outlineLevel="2" x14ac:dyDescent="0.25">
      <c r="A87" s="14" t="s">
        <v>12</v>
      </c>
      <c r="B87" s="15" t="s">
        <v>3</v>
      </c>
      <c r="C87" s="15" t="s">
        <v>425</v>
      </c>
      <c r="D87" s="15" t="s">
        <v>194</v>
      </c>
      <c r="E87" s="20">
        <f>860+940</f>
        <v>1800</v>
      </c>
      <c r="F87" s="20">
        <v>0</v>
      </c>
      <c r="G87" s="20">
        <v>0</v>
      </c>
    </row>
    <row r="88" spans="1:7" outlineLevel="2" x14ac:dyDescent="0.25">
      <c r="A88" s="80" t="s">
        <v>680</v>
      </c>
      <c r="B88" s="15" t="s">
        <v>3</v>
      </c>
      <c r="C88" s="15" t="s">
        <v>681</v>
      </c>
      <c r="D88" s="15"/>
      <c r="E88" s="20">
        <f>+E89</f>
        <v>445</v>
      </c>
      <c r="F88" s="20">
        <f t="shared" ref="F88:G88" si="26">+F89</f>
        <v>0</v>
      </c>
      <c r="G88" s="20">
        <f t="shared" si="26"/>
        <v>0</v>
      </c>
    </row>
    <row r="89" spans="1:7" outlineLevel="2" x14ac:dyDescent="0.25">
      <c r="A89" s="18" t="s">
        <v>12</v>
      </c>
      <c r="B89" s="15" t="s">
        <v>3</v>
      </c>
      <c r="C89" s="15" t="s">
        <v>681</v>
      </c>
      <c r="D89" s="15" t="s">
        <v>194</v>
      </c>
      <c r="E89" s="20">
        <f>300+145</f>
        <v>445</v>
      </c>
      <c r="F89" s="20">
        <v>0</v>
      </c>
      <c r="G89" s="20">
        <v>0</v>
      </c>
    </row>
    <row r="90" spans="1:7" ht="47.25" outlineLevel="2" x14ac:dyDescent="0.25">
      <c r="A90" s="22" t="s">
        <v>139</v>
      </c>
      <c r="B90" s="15" t="s">
        <v>3</v>
      </c>
      <c r="C90" s="15" t="s">
        <v>140</v>
      </c>
      <c r="D90" s="19"/>
      <c r="E90" s="20">
        <f t="shared" ref="E90:G90" si="27">E91</f>
        <v>287.39999999999998</v>
      </c>
      <c r="F90" s="20">
        <f t="shared" si="27"/>
        <v>287.39999999999998</v>
      </c>
      <c r="G90" s="20">
        <f t="shared" si="27"/>
        <v>287.39999999999998</v>
      </c>
    </row>
    <row r="91" spans="1:7" ht="24.75" customHeight="1" outlineLevel="2" x14ac:dyDescent="0.25">
      <c r="A91" s="18" t="s">
        <v>44</v>
      </c>
      <c r="B91" s="15" t="s">
        <v>3</v>
      </c>
      <c r="C91" s="15" t="s">
        <v>140</v>
      </c>
      <c r="D91" s="19">
        <v>300</v>
      </c>
      <c r="E91" s="20">
        <v>287.39999999999998</v>
      </c>
      <c r="F91" s="21">
        <v>287.39999999999998</v>
      </c>
      <c r="G91" s="21">
        <v>287.39999999999998</v>
      </c>
    </row>
    <row r="92" spans="1:7" ht="47.25" outlineLevel="2" x14ac:dyDescent="0.25">
      <c r="A92" s="18" t="s">
        <v>141</v>
      </c>
      <c r="B92" s="15" t="s">
        <v>3</v>
      </c>
      <c r="C92" s="15" t="s">
        <v>142</v>
      </c>
      <c r="D92" s="19"/>
      <c r="E92" s="20">
        <f t="shared" ref="E92:G92" si="28">E93</f>
        <v>1379.3000000000002</v>
      </c>
      <c r="F92" s="20">
        <f t="shared" si="28"/>
        <v>1379.3000000000002</v>
      </c>
      <c r="G92" s="20">
        <f t="shared" si="28"/>
        <v>1379.3000000000002</v>
      </c>
    </row>
    <row r="93" spans="1:7" ht="20.25" customHeight="1" outlineLevel="2" x14ac:dyDescent="0.25">
      <c r="A93" s="18" t="s">
        <v>44</v>
      </c>
      <c r="B93" s="15" t="s">
        <v>3</v>
      </c>
      <c r="C93" s="15" t="s">
        <v>142</v>
      </c>
      <c r="D93" s="19">
        <v>300</v>
      </c>
      <c r="E93" s="20">
        <f>574.7+804.6</f>
        <v>1379.3000000000002</v>
      </c>
      <c r="F93" s="20">
        <f t="shared" ref="F93:G93" si="29">574.7+804.6</f>
        <v>1379.3000000000002</v>
      </c>
      <c r="G93" s="20">
        <f t="shared" si="29"/>
        <v>1379.3000000000002</v>
      </c>
    </row>
    <row r="94" spans="1:7" outlineLevel="2" x14ac:dyDescent="0.25">
      <c r="A94" s="14" t="s">
        <v>426</v>
      </c>
      <c r="B94" s="15" t="s">
        <v>3</v>
      </c>
      <c r="C94" s="15" t="s">
        <v>427</v>
      </c>
      <c r="D94" s="15"/>
      <c r="E94" s="20">
        <f t="shared" ref="E94:G94" si="30">E95</f>
        <v>1550</v>
      </c>
      <c r="F94" s="21">
        <f t="shared" si="30"/>
        <v>1550</v>
      </c>
      <c r="G94" s="21">
        <f t="shared" si="30"/>
        <v>1550</v>
      </c>
    </row>
    <row r="95" spans="1:7" ht="31.5" outlineLevel="2" x14ac:dyDescent="0.25">
      <c r="A95" s="23" t="s">
        <v>176</v>
      </c>
      <c r="B95" s="15" t="s">
        <v>3</v>
      </c>
      <c r="C95" s="15" t="s">
        <v>427</v>
      </c>
      <c r="D95" s="15" t="s">
        <v>217</v>
      </c>
      <c r="E95" s="20">
        <v>1550</v>
      </c>
      <c r="F95" s="21">
        <v>1550</v>
      </c>
      <c r="G95" s="21">
        <v>1550</v>
      </c>
    </row>
    <row r="96" spans="1:7" outlineLevel="2" x14ac:dyDescent="0.25">
      <c r="A96" s="14" t="s">
        <v>428</v>
      </c>
      <c r="B96" s="15" t="s">
        <v>3</v>
      </c>
      <c r="C96" s="15" t="s">
        <v>429</v>
      </c>
      <c r="D96" s="15"/>
      <c r="E96" s="20">
        <f t="shared" ref="E96:G96" si="31">E97</f>
        <v>2913.2</v>
      </c>
      <c r="F96" s="21">
        <f t="shared" si="31"/>
        <v>2913.2</v>
      </c>
      <c r="G96" s="21">
        <f t="shared" si="31"/>
        <v>2913.2</v>
      </c>
    </row>
    <row r="97" spans="1:7" ht="31.5" outlineLevel="2" x14ac:dyDescent="0.25">
      <c r="A97" s="23" t="s">
        <v>176</v>
      </c>
      <c r="B97" s="15" t="s">
        <v>3</v>
      </c>
      <c r="C97" s="15" t="s">
        <v>429</v>
      </c>
      <c r="D97" s="15" t="s">
        <v>217</v>
      </c>
      <c r="E97" s="20">
        <v>2913.2</v>
      </c>
      <c r="F97" s="21">
        <v>2913.2</v>
      </c>
      <c r="G97" s="21">
        <v>2913.2</v>
      </c>
    </row>
    <row r="98" spans="1:7" outlineLevel="2" x14ac:dyDescent="0.25">
      <c r="A98" s="14" t="s">
        <v>430</v>
      </c>
      <c r="B98" s="15" t="s">
        <v>3</v>
      </c>
      <c r="C98" s="15" t="s">
        <v>431</v>
      </c>
      <c r="D98" s="15"/>
      <c r="E98" s="20">
        <f t="shared" ref="E98:G98" si="32">E99</f>
        <v>2000</v>
      </c>
      <c r="F98" s="21">
        <f t="shared" si="32"/>
        <v>2000</v>
      </c>
      <c r="G98" s="21">
        <f t="shared" si="32"/>
        <v>2000</v>
      </c>
    </row>
    <row r="99" spans="1:7" ht="21" customHeight="1" outlineLevel="2" x14ac:dyDescent="0.25">
      <c r="A99" s="14" t="s">
        <v>44</v>
      </c>
      <c r="B99" s="15" t="s">
        <v>3</v>
      </c>
      <c r="C99" s="15" t="s">
        <v>431</v>
      </c>
      <c r="D99" s="15" t="s">
        <v>208</v>
      </c>
      <c r="E99" s="20">
        <v>2000</v>
      </c>
      <c r="F99" s="21">
        <v>2000</v>
      </c>
      <c r="G99" s="21">
        <v>2000</v>
      </c>
    </row>
    <row r="100" spans="1:7" ht="63" outlineLevel="2" x14ac:dyDescent="0.25">
      <c r="A100" s="14" t="s">
        <v>556</v>
      </c>
      <c r="B100" s="15" t="s">
        <v>3</v>
      </c>
      <c r="C100" s="15" t="s">
        <v>432</v>
      </c>
      <c r="D100" s="15"/>
      <c r="E100" s="20">
        <f>E101</f>
        <v>27308.2</v>
      </c>
      <c r="F100" s="20">
        <f t="shared" ref="F100:G100" si="33">F101</f>
        <v>16656.8</v>
      </c>
      <c r="G100" s="20">
        <f t="shared" si="33"/>
        <v>17323.099999999999</v>
      </c>
    </row>
    <row r="101" spans="1:7" ht="38.25" customHeight="1" outlineLevel="2" x14ac:dyDescent="0.25">
      <c r="A101" s="14" t="s">
        <v>176</v>
      </c>
      <c r="B101" s="15" t="s">
        <v>3</v>
      </c>
      <c r="C101" s="15" t="s">
        <v>432</v>
      </c>
      <c r="D101" s="15" t="s">
        <v>217</v>
      </c>
      <c r="E101" s="20">
        <f>16016.2+8907+400+53+1932</f>
        <v>27308.2</v>
      </c>
      <c r="F101" s="21">
        <v>16656.8</v>
      </c>
      <c r="G101" s="21">
        <v>17323.099999999999</v>
      </c>
    </row>
    <row r="102" spans="1:7" ht="46.5" customHeight="1" outlineLevel="2" x14ac:dyDescent="0.25">
      <c r="A102" s="27" t="s">
        <v>4</v>
      </c>
      <c r="B102" s="15" t="s">
        <v>3</v>
      </c>
      <c r="C102" s="15" t="s">
        <v>5</v>
      </c>
      <c r="D102" s="15"/>
      <c r="E102" s="65">
        <f>E103</f>
        <v>123770.9</v>
      </c>
      <c r="F102" s="65">
        <f t="shared" ref="F102:G103" si="34">F103</f>
        <v>120309.59999999999</v>
      </c>
      <c r="G102" s="65">
        <f t="shared" si="34"/>
        <v>125165</v>
      </c>
    </row>
    <row r="103" spans="1:7" outlineLevel="2" x14ac:dyDescent="0.25">
      <c r="A103" s="27" t="s">
        <v>6</v>
      </c>
      <c r="B103" s="15" t="s">
        <v>3</v>
      </c>
      <c r="C103" s="15" t="s">
        <v>7</v>
      </c>
      <c r="D103" s="15"/>
      <c r="E103" s="65">
        <f>E104</f>
        <v>123770.9</v>
      </c>
      <c r="F103" s="65">
        <f t="shared" si="34"/>
        <v>120309.59999999999</v>
      </c>
      <c r="G103" s="65">
        <f t="shared" si="34"/>
        <v>125165</v>
      </c>
    </row>
    <row r="104" spans="1:7" ht="84.75" customHeight="1" outlineLevel="2" x14ac:dyDescent="0.25">
      <c r="A104" s="27" t="s">
        <v>580</v>
      </c>
      <c r="B104" s="15" t="s">
        <v>3</v>
      </c>
      <c r="C104" s="15" t="s">
        <v>8</v>
      </c>
      <c r="D104" s="15"/>
      <c r="E104" s="65">
        <f>E105+E109</f>
        <v>123770.9</v>
      </c>
      <c r="F104" s="65">
        <f t="shared" ref="F104:G104" si="35">F105+F109</f>
        <v>120309.59999999999</v>
      </c>
      <c r="G104" s="65">
        <f t="shared" si="35"/>
        <v>125165</v>
      </c>
    </row>
    <row r="105" spans="1:7" ht="37.5" customHeight="1" outlineLevel="2" x14ac:dyDescent="0.25">
      <c r="A105" s="23" t="s">
        <v>550</v>
      </c>
      <c r="B105" s="15" t="s">
        <v>3</v>
      </c>
      <c r="C105" s="15" t="s">
        <v>9</v>
      </c>
      <c r="D105" s="15"/>
      <c r="E105" s="65">
        <f>E106+E107+E108</f>
        <v>75606.2</v>
      </c>
      <c r="F105" s="65">
        <f t="shared" ref="F105:G105" si="36">F106+F107+F108</f>
        <v>69873.7</v>
      </c>
      <c r="G105" s="65">
        <f t="shared" si="36"/>
        <v>72691.199999999997</v>
      </c>
    </row>
    <row r="106" spans="1:7" ht="80.25" customHeight="1" outlineLevel="2" x14ac:dyDescent="0.25">
      <c r="A106" s="27" t="s">
        <v>10</v>
      </c>
      <c r="B106" s="15" t="s">
        <v>3</v>
      </c>
      <c r="C106" s="15" t="s">
        <v>9</v>
      </c>
      <c r="D106" s="15">
        <v>100</v>
      </c>
      <c r="E106" s="20">
        <f>49140.7+14840.5+7962.8</f>
        <v>71944</v>
      </c>
      <c r="F106" s="21">
        <f>51701.8+15613.9</f>
        <v>67315.7</v>
      </c>
      <c r="G106" s="21">
        <f>53865.7+16267.5</f>
        <v>70133.2</v>
      </c>
    </row>
    <row r="107" spans="1:7" ht="33" customHeight="1" outlineLevel="2" x14ac:dyDescent="0.25">
      <c r="A107" s="27" t="s">
        <v>11</v>
      </c>
      <c r="B107" s="15" t="s">
        <v>3</v>
      </c>
      <c r="C107" s="15" t="s">
        <v>9</v>
      </c>
      <c r="D107" s="15">
        <v>200</v>
      </c>
      <c r="E107" s="20">
        <v>2469.9</v>
      </c>
      <c r="F107" s="21">
        <v>2327.9</v>
      </c>
      <c r="G107" s="21">
        <v>2327.9</v>
      </c>
    </row>
    <row r="108" spans="1:7" outlineLevel="2" x14ac:dyDescent="0.25">
      <c r="A108" s="27" t="s">
        <v>12</v>
      </c>
      <c r="B108" s="15" t="s">
        <v>3</v>
      </c>
      <c r="C108" s="15" t="s">
        <v>9</v>
      </c>
      <c r="D108" s="15">
        <v>800</v>
      </c>
      <c r="E108" s="20">
        <f>230.1+962.2</f>
        <v>1192.3</v>
      </c>
      <c r="F108" s="21">
        <v>230.1</v>
      </c>
      <c r="G108" s="21">
        <v>230.1</v>
      </c>
    </row>
    <row r="109" spans="1:7" ht="38.25" customHeight="1" outlineLevel="2" x14ac:dyDescent="0.25">
      <c r="A109" s="22" t="s">
        <v>13</v>
      </c>
      <c r="B109" s="15" t="s">
        <v>3</v>
      </c>
      <c r="C109" s="15" t="s">
        <v>14</v>
      </c>
      <c r="D109" s="15"/>
      <c r="E109" s="65">
        <f>E110+E111</f>
        <v>48164.7</v>
      </c>
      <c r="F109" s="65">
        <f t="shared" ref="F109:G109" si="37">F110+F111</f>
        <v>50435.899999999994</v>
      </c>
      <c r="G109" s="65">
        <f t="shared" si="37"/>
        <v>52473.799999999996</v>
      </c>
    </row>
    <row r="110" spans="1:7" ht="83.25" customHeight="1" outlineLevel="2" x14ac:dyDescent="0.25">
      <c r="A110" s="22" t="s">
        <v>10</v>
      </c>
      <c r="B110" s="15" t="s">
        <v>3</v>
      </c>
      <c r="C110" s="15" t="s">
        <v>14</v>
      </c>
      <c r="D110" s="15">
        <v>100</v>
      </c>
      <c r="E110" s="20">
        <f>35553+10737</f>
        <v>46290</v>
      </c>
      <c r="F110" s="21">
        <f>37392.7+11292.6</f>
        <v>48685.299999999996</v>
      </c>
      <c r="G110" s="21">
        <f>38957.9+11765.3</f>
        <v>50723.199999999997</v>
      </c>
    </row>
    <row r="111" spans="1:7" ht="33.75" customHeight="1" outlineLevel="2" x14ac:dyDescent="0.25">
      <c r="A111" s="22" t="s">
        <v>11</v>
      </c>
      <c r="B111" s="15" t="s">
        <v>3</v>
      </c>
      <c r="C111" s="15" t="s">
        <v>14</v>
      </c>
      <c r="D111" s="15">
        <v>200</v>
      </c>
      <c r="E111" s="20">
        <f>1750.6+124.1</f>
        <v>1874.6999999999998</v>
      </c>
      <c r="F111" s="21">
        <v>1750.6</v>
      </c>
      <c r="G111" s="21">
        <v>1750.6</v>
      </c>
    </row>
    <row r="112" spans="1:7" ht="66" customHeight="1" outlineLevel="2" x14ac:dyDescent="0.25">
      <c r="A112" s="14" t="s">
        <v>15</v>
      </c>
      <c r="B112" s="15" t="s">
        <v>3</v>
      </c>
      <c r="C112" s="15" t="s">
        <v>16</v>
      </c>
      <c r="D112" s="15"/>
      <c r="E112" s="65">
        <f>E113</f>
        <v>278.5</v>
      </c>
      <c r="F112" s="65">
        <f t="shared" ref="F112:G115" si="38">F113</f>
        <v>278.5</v>
      </c>
      <c r="G112" s="65">
        <f t="shared" si="38"/>
        <v>278.5</v>
      </c>
    </row>
    <row r="113" spans="1:8" outlineLevel="2" x14ac:dyDescent="0.25">
      <c r="A113" s="14" t="s">
        <v>6</v>
      </c>
      <c r="B113" s="15" t="s">
        <v>3</v>
      </c>
      <c r="C113" s="15" t="s">
        <v>17</v>
      </c>
      <c r="D113" s="15"/>
      <c r="E113" s="65">
        <f>E114</f>
        <v>278.5</v>
      </c>
      <c r="F113" s="65">
        <f t="shared" si="38"/>
        <v>278.5</v>
      </c>
      <c r="G113" s="65">
        <f t="shared" si="38"/>
        <v>278.5</v>
      </c>
    </row>
    <row r="114" spans="1:8" ht="54" customHeight="1" outlineLevel="2" x14ac:dyDescent="0.25">
      <c r="A114" s="14" t="s">
        <v>577</v>
      </c>
      <c r="B114" s="15" t="s">
        <v>3</v>
      </c>
      <c r="C114" s="15" t="s">
        <v>18</v>
      </c>
      <c r="D114" s="15"/>
      <c r="E114" s="65">
        <f>E115</f>
        <v>278.5</v>
      </c>
      <c r="F114" s="65">
        <f t="shared" si="38"/>
        <v>278.5</v>
      </c>
      <c r="G114" s="65">
        <f t="shared" si="38"/>
        <v>278.5</v>
      </c>
    </row>
    <row r="115" spans="1:8" ht="49.5" customHeight="1" outlineLevel="2" x14ac:dyDescent="0.25">
      <c r="A115" s="22" t="s">
        <v>19</v>
      </c>
      <c r="B115" s="15" t="s">
        <v>3</v>
      </c>
      <c r="C115" s="15" t="s">
        <v>20</v>
      </c>
      <c r="D115" s="15"/>
      <c r="E115" s="65">
        <f>E116</f>
        <v>278.5</v>
      </c>
      <c r="F115" s="65">
        <f t="shared" si="38"/>
        <v>278.5</v>
      </c>
      <c r="G115" s="65">
        <f t="shared" si="38"/>
        <v>278.5</v>
      </c>
    </row>
    <row r="116" spans="1:8" ht="31.5" outlineLevel="2" x14ac:dyDescent="0.25">
      <c r="A116" s="22" t="s">
        <v>11</v>
      </c>
      <c r="B116" s="15" t="s">
        <v>3</v>
      </c>
      <c r="C116" s="15" t="s">
        <v>20</v>
      </c>
      <c r="D116" s="15">
        <v>200</v>
      </c>
      <c r="E116" s="20">
        <v>278.5</v>
      </c>
      <c r="F116" s="21">
        <v>278.5</v>
      </c>
      <c r="G116" s="21">
        <v>278.5</v>
      </c>
    </row>
    <row r="117" spans="1:8" ht="31.5" x14ac:dyDescent="0.25">
      <c r="A117" s="28" t="s">
        <v>105</v>
      </c>
      <c r="B117" s="29" t="s">
        <v>106</v>
      </c>
      <c r="C117" s="15"/>
      <c r="D117" s="15"/>
      <c r="E117" s="66">
        <f>E118+E136</f>
        <v>268059.5</v>
      </c>
      <c r="F117" s="66">
        <f>F118+F136</f>
        <v>258037.8</v>
      </c>
      <c r="G117" s="66">
        <f t="shared" ref="G117" si="39">G118</f>
        <v>272591.59999999998</v>
      </c>
      <c r="H117" s="77"/>
    </row>
    <row r="118" spans="1:8" ht="47.25" outlineLevel="1" x14ac:dyDescent="0.25">
      <c r="A118" s="22" t="s">
        <v>107</v>
      </c>
      <c r="B118" s="15" t="s">
        <v>108</v>
      </c>
      <c r="C118" s="15"/>
      <c r="D118" s="15"/>
      <c r="E118" s="20">
        <f>E119</f>
        <v>264559.5</v>
      </c>
      <c r="F118" s="20">
        <f t="shared" ref="F118:G118" si="40">F119</f>
        <v>258037.8</v>
      </c>
      <c r="G118" s="20">
        <f t="shared" si="40"/>
        <v>272591.59999999998</v>
      </c>
    </row>
    <row r="119" spans="1:8" ht="47.25" outlineLevel="2" x14ac:dyDescent="0.25">
      <c r="A119" s="22" t="s">
        <v>147</v>
      </c>
      <c r="B119" s="15" t="s">
        <v>108</v>
      </c>
      <c r="C119" s="15" t="s">
        <v>148</v>
      </c>
      <c r="D119" s="15"/>
      <c r="E119" s="20">
        <f>E120+E124</f>
        <v>264559.5</v>
      </c>
      <c r="F119" s="20">
        <f>F120+F124</f>
        <v>258037.8</v>
      </c>
      <c r="G119" s="20">
        <f>G120+G124</f>
        <v>272591.59999999998</v>
      </c>
    </row>
    <row r="120" spans="1:8" outlineLevel="2" x14ac:dyDescent="0.25">
      <c r="A120" s="31" t="s">
        <v>37</v>
      </c>
      <c r="B120" s="15" t="s">
        <v>108</v>
      </c>
      <c r="C120" s="15" t="s">
        <v>149</v>
      </c>
      <c r="D120" s="15"/>
      <c r="E120" s="20">
        <f>E121</f>
        <v>6759.7999999999993</v>
      </c>
      <c r="F120" s="20">
        <f t="shared" ref="F120:G120" si="41">F121</f>
        <v>6759.8</v>
      </c>
      <c r="G120" s="20">
        <f t="shared" si="41"/>
        <v>6748.0999999999995</v>
      </c>
    </row>
    <row r="121" spans="1:8" ht="47.25" outlineLevel="2" x14ac:dyDescent="0.25">
      <c r="A121" s="32" t="s">
        <v>581</v>
      </c>
      <c r="B121" s="15" t="s">
        <v>108</v>
      </c>
      <c r="C121" s="15" t="s">
        <v>150</v>
      </c>
      <c r="D121" s="15"/>
      <c r="E121" s="20">
        <f>+E122</f>
        <v>6759.7999999999993</v>
      </c>
      <c r="F121" s="20">
        <f t="shared" ref="F121:G121" si="42">+F122</f>
        <v>6759.8</v>
      </c>
      <c r="G121" s="20">
        <f t="shared" si="42"/>
        <v>6748.0999999999995</v>
      </c>
    </row>
    <row r="122" spans="1:8" ht="31.5" outlineLevel="2" x14ac:dyDescent="0.25">
      <c r="A122" s="32" t="s">
        <v>151</v>
      </c>
      <c r="B122" s="15" t="s">
        <v>108</v>
      </c>
      <c r="C122" s="15" t="s">
        <v>583</v>
      </c>
      <c r="D122" s="15"/>
      <c r="E122" s="20">
        <f>+E123</f>
        <v>6759.7999999999993</v>
      </c>
      <c r="F122" s="21">
        <f>+F123</f>
        <v>6759.8</v>
      </c>
      <c r="G122" s="21">
        <f>+G123</f>
        <v>6748.0999999999995</v>
      </c>
    </row>
    <row r="123" spans="1:8" ht="31.5" outlineLevel="2" x14ac:dyDescent="0.25">
      <c r="A123" s="18" t="s">
        <v>11</v>
      </c>
      <c r="B123" s="15" t="s">
        <v>108</v>
      </c>
      <c r="C123" s="15" t="s">
        <v>583</v>
      </c>
      <c r="D123" s="15">
        <v>200</v>
      </c>
      <c r="E123" s="20">
        <f>169.7+6354.2+235.9</f>
        <v>6759.7999999999993</v>
      </c>
      <c r="F123" s="21">
        <f>169.7+235.9+6354.2</f>
        <v>6759.8</v>
      </c>
      <c r="G123" s="21">
        <f>169+235.9+6343.2</f>
        <v>6748.0999999999995</v>
      </c>
    </row>
    <row r="124" spans="1:8" outlineLevel="2" x14ac:dyDescent="0.25">
      <c r="A124" s="18" t="s">
        <v>6</v>
      </c>
      <c r="B124" s="15" t="s">
        <v>108</v>
      </c>
      <c r="C124" s="15" t="s">
        <v>152</v>
      </c>
      <c r="D124" s="15"/>
      <c r="E124" s="20">
        <f>E125</f>
        <v>257799.7</v>
      </c>
      <c r="F124" s="20">
        <f t="shared" ref="F124:G124" si="43">F125</f>
        <v>251278</v>
      </c>
      <c r="G124" s="20">
        <f t="shared" si="43"/>
        <v>265843.5</v>
      </c>
    </row>
    <row r="125" spans="1:8" ht="110.25" outlineLevel="2" x14ac:dyDescent="0.25">
      <c r="A125" s="18" t="s">
        <v>153</v>
      </c>
      <c r="B125" s="15" t="s">
        <v>108</v>
      </c>
      <c r="C125" s="15" t="s">
        <v>154</v>
      </c>
      <c r="D125" s="15"/>
      <c r="E125" s="20">
        <f>E126+E128+E132+E130</f>
        <v>257799.7</v>
      </c>
      <c r="F125" s="20">
        <f t="shared" ref="F125:G125" si="44">F126+F128+F132+F130</f>
        <v>251278</v>
      </c>
      <c r="G125" s="20">
        <f t="shared" si="44"/>
        <v>265843.5</v>
      </c>
    </row>
    <row r="126" spans="1:8" ht="31.5" outlineLevel="2" x14ac:dyDescent="0.25">
      <c r="A126" s="18" t="s">
        <v>155</v>
      </c>
      <c r="B126" s="15" t="s">
        <v>108</v>
      </c>
      <c r="C126" s="15" t="s">
        <v>156</v>
      </c>
      <c r="D126" s="15"/>
      <c r="E126" s="20">
        <f>E127</f>
        <v>85886.9</v>
      </c>
      <c r="F126" s="20">
        <f t="shared" ref="F126:G126" si="45">F127</f>
        <v>95058</v>
      </c>
      <c r="G126" s="20">
        <f t="shared" si="45"/>
        <v>104482</v>
      </c>
    </row>
    <row r="127" spans="1:8" ht="31.5" outlineLevel="2" x14ac:dyDescent="0.25">
      <c r="A127" s="18" t="s">
        <v>11</v>
      </c>
      <c r="B127" s="15" t="s">
        <v>108</v>
      </c>
      <c r="C127" s="15" t="s">
        <v>156</v>
      </c>
      <c r="D127" s="15">
        <v>200</v>
      </c>
      <c r="E127" s="20">
        <v>85886.9</v>
      </c>
      <c r="F127" s="21">
        <v>95058</v>
      </c>
      <c r="G127" s="21">
        <v>104482</v>
      </c>
    </row>
    <row r="128" spans="1:8" ht="47.25" outlineLevel="2" x14ac:dyDescent="0.25">
      <c r="A128" s="18" t="s">
        <v>157</v>
      </c>
      <c r="B128" s="15" t="s">
        <v>108</v>
      </c>
      <c r="C128" s="15" t="s">
        <v>158</v>
      </c>
      <c r="D128" s="15"/>
      <c r="E128" s="20">
        <f>E129</f>
        <v>18223.599999999999</v>
      </c>
      <c r="F128" s="20">
        <f t="shared" ref="F128:G128" si="46">F129</f>
        <v>14417.8</v>
      </c>
      <c r="G128" s="20">
        <f t="shared" si="46"/>
        <v>14417.8</v>
      </c>
    </row>
    <row r="129" spans="1:8" ht="31.5" outlineLevel="2" x14ac:dyDescent="0.25">
      <c r="A129" s="18" t="s">
        <v>11</v>
      </c>
      <c r="B129" s="15" t="s">
        <v>108</v>
      </c>
      <c r="C129" s="15" t="s">
        <v>158</v>
      </c>
      <c r="D129" s="15">
        <v>200</v>
      </c>
      <c r="E129" s="20">
        <v>18223.599999999999</v>
      </c>
      <c r="F129" s="21">
        <v>14417.8</v>
      </c>
      <c r="G129" s="21">
        <v>14417.8</v>
      </c>
    </row>
    <row r="130" spans="1:8" ht="47.25" outlineLevel="2" x14ac:dyDescent="0.25">
      <c r="A130" s="14" t="s">
        <v>626</v>
      </c>
      <c r="B130" s="15" t="s">
        <v>108</v>
      </c>
      <c r="C130" s="15" t="s">
        <v>627</v>
      </c>
      <c r="D130" s="15"/>
      <c r="E130" s="20">
        <f>+E131</f>
        <v>495</v>
      </c>
      <c r="F130" s="20">
        <f t="shared" ref="F130:G130" si="47">+F131</f>
        <v>0</v>
      </c>
      <c r="G130" s="20">
        <f t="shared" si="47"/>
        <v>0</v>
      </c>
    </row>
    <row r="131" spans="1:8" ht="31.5" outlineLevel="2" x14ac:dyDescent="0.25">
      <c r="A131" s="18" t="s">
        <v>11</v>
      </c>
      <c r="B131" s="15" t="s">
        <v>108</v>
      </c>
      <c r="C131" s="15" t="s">
        <v>627</v>
      </c>
      <c r="D131" s="15" t="s">
        <v>57</v>
      </c>
      <c r="E131" s="20">
        <v>495</v>
      </c>
      <c r="F131" s="21">
        <v>0</v>
      </c>
      <c r="G131" s="21">
        <v>0</v>
      </c>
    </row>
    <row r="132" spans="1:8" ht="31.5" outlineLevel="2" x14ac:dyDescent="0.25">
      <c r="A132" s="18" t="s">
        <v>13</v>
      </c>
      <c r="B132" s="15" t="s">
        <v>108</v>
      </c>
      <c r="C132" s="15" t="s">
        <v>159</v>
      </c>
      <c r="D132" s="15"/>
      <c r="E132" s="20">
        <f>E133+E134+E135</f>
        <v>153194.20000000001</v>
      </c>
      <c r="F132" s="20">
        <f t="shared" ref="F132:G132" si="48">F133+F134+F135</f>
        <v>141802.19999999998</v>
      </c>
      <c r="G132" s="20">
        <f t="shared" si="48"/>
        <v>146943.69999999998</v>
      </c>
    </row>
    <row r="133" spans="1:8" ht="78.75" outlineLevel="2" x14ac:dyDescent="0.25">
      <c r="A133" s="14" t="s">
        <v>62</v>
      </c>
      <c r="B133" s="15" t="s">
        <v>108</v>
      </c>
      <c r="C133" s="15" t="s">
        <v>159</v>
      </c>
      <c r="D133" s="15">
        <v>100</v>
      </c>
      <c r="E133" s="20">
        <f>114864.9+4109.4+235</f>
        <v>119209.29999999999</v>
      </c>
      <c r="F133" s="21">
        <v>120501.4</v>
      </c>
      <c r="G133" s="21">
        <v>125284.8</v>
      </c>
    </row>
    <row r="134" spans="1:8" ht="31.5" outlineLevel="2" x14ac:dyDescent="0.25">
      <c r="A134" s="14" t="s">
        <v>11</v>
      </c>
      <c r="B134" s="15" t="s">
        <v>108</v>
      </c>
      <c r="C134" s="15" t="s">
        <v>159</v>
      </c>
      <c r="D134" s="15">
        <v>200</v>
      </c>
      <c r="E134" s="20">
        <f>30416.5+240.3+5659.4-3735</f>
        <v>32581.199999999997</v>
      </c>
      <c r="F134" s="21">
        <v>19897</v>
      </c>
      <c r="G134" s="21">
        <v>20255.099999999999</v>
      </c>
    </row>
    <row r="135" spans="1:8" outlineLevel="2" x14ac:dyDescent="0.25">
      <c r="A135" s="23" t="s">
        <v>12</v>
      </c>
      <c r="B135" s="15" t="s">
        <v>108</v>
      </c>
      <c r="C135" s="15" t="s">
        <v>159</v>
      </c>
      <c r="D135" s="15">
        <v>800</v>
      </c>
      <c r="E135" s="20">
        <v>1403.7</v>
      </c>
      <c r="F135" s="21">
        <v>1403.8</v>
      </c>
      <c r="G135" s="21">
        <v>1403.8</v>
      </c>
    </row>
    <row r="136" spans="1:8" ht="31.5" outlineLevel="2" x14ac:dyDescent="0.25">
      <c r="A136" s="23" t="s">
        <v>682</v>
      </c>
      <c r="B136" s="15" t="s">
        <v>683</v>
      </c>
      <c r="C136" s="15"/>
      <c r="D136" s="15"/>
      <c r="E136" s="71">
        <f>E137</f>
        <v>3500</v>
      </c>
      <c r="F136" s="21">
        <f t="shared" ref="F136:G140" si="49">+F137</f>
        <v>0</v>
      </c>
      <c r="G136" s="21">
        <f t="shared" si="49"/>
        <v>0</v>
      </c>
    </row>
    <row r="137" spans="1:8" ht="47.25" outlineLevel="2" x14ac:dyDescent="0.25">
      <c r="A137" s="22" t="s">
        <v>147</v>
      </c>
      <c r="B137" s="15" t="s">
        <v>683</v>
      </c>
      <c r="C137" s="15" t="s">
        <v>148</v>
      </c>
      <c r="D137" s="15"/>
      <c r="E137" s="71">
        <f>E138</f>
        <v>3500</v>
      </c>
      <c r="F137" s="21">
        <f t="shared" si="49"/>
        <v>0</v>
      </c>
      <c r="G137" s="21">
        <f t="shared" si="49"/>
        <v>0</v>
      </c>
    </row>
    <row r="138" spans="1:8" outlineLevel="2" x14ac:dyDescent="0.25">
      <c r="A138" s="18" t="s">
        <v>6</v>
      </c>
      <c r="B138" s="15" t="s">
        <v>683</v>
      </c>
      <c r="C138" s="15" t="s">
        <v>152</v>
      </c>
      <c r="D138" s="15"/>
      <c r="E138" s="71">
        <f>E139</f>
        <v>3500</v>
      </c>
      <c r="F138" s="21">
        <f t="shared" si="49"/>
        <v>0</v>
      </c>
      <c r="G138" s="21">
        <f t="shared" si="49"/>
        <v>0</v>
      </c>
    </row>
    <row r="139" spans="1:8" ht="110.25" outlineLevel="2" x14ac:dyDescent="0.25">
      <c r="A139" s="18" t="s">
        <v>153</v>
      </c>
      <c r="B139" s="15" t="s">
        <v>683</v>
      </c>
      <c r="C139" s="15" t="s">
        <v>154</v>
      </c>
      <c r="D139" s="15"/>
      <c r="E139" s="71">
        <f>E140</f>
        <v>3500</v>
      </c>
      <c r="F139" s="21">
        <f t="shared" si="49"/>
        <v>0</v>
      </c>
      <c r="G139" s="21">
        <f t="shared" si="49"/>
        <v>0</v>
      </c>
    </row>
    <row r="140" spans="1:8" ht="31.5" outlineLevel="2" x14ac:dyDescent="0.25">
      <c r="A140" s="23" t="s">
        <v>13</v>
      </c>
      <c r="B140" s="15" t="s">
        <v>683</v>
      </c>
      <c r="C140" s="15" t="s">
        <v>159</v>
      </c>
      <c r="D140" s="15"/>
      <c r="E140" s="71">
        <f>E141</f>
        <v>3500</v>
      </c>
      <c r="F140" s="21">
        <f t="shared" si="49"/>
        <v>0</v>
      </c>
      <c r="G140" s="21">
        <f t="shared" si="49"/>
        <v>0</v>
      </c>
    </row>
    <row r="141" spans="1:8" ht="31.5" outlineLevel="2" x14ac:dyDescent="0.25">
      <c r="A141" s="14" t="s">
        <v>11</v>
      </c>
      <c r="B141" s="15" t="s">
        <v>683</v>
      </c>
      <c r="C141" s="15" t="s">
        <v>159</v>
      </c>
      <c r="D141" s="15">
        <v>200</v>
      </c>
      <c r="E141" s="71">
        <v>3500</v>
      </c>
      <c r="F141" s="21">
        <v>0</v>
      </c>
      <c r="G141" s="21">
        <v>0</v>
      </c>
    </row>
    <row r="142" spans="1:8" x14ac:dyDescent="0.25">
      <c r="A142" s="33" t="s">
        <v>109</v>
      </c>
      <c r="B142" s="34" t="s">
        <v>110</v>
      </c>
      <c r="C142" s="15"/>
      <c r="D142" s="15"/>
      <c r="E142" s="66">
        <f>E149+E164+E179+E232+E143+E155</f>
        <v>3520310.2</v>
      </c>
      <c r="F142" s="66">
        <f>F149+F164+F179+F232+F143+F155</f>
        <v>2472629.5</v>
      </c>
      <c r="G142" s="66">
        <f>G149+G164+G179+G232+G143</f>
        <v>2230196.8999999994</v>
      </c>
      <c r="H142" s="77"/>
    </row>
    <row r="143" spans="1:8" outlineLevel="1" x14ac:dyDescent="0.25">
      <c r="A143" s="27" t="s">
        <v>628</v>
      </c>
      <c r="B143" s="15" t="s">
        <v>629</v>
      </c>
      <c r="C143" s="15"/>
      <c r="D143" s="15"/>
      <c r="E143" s="71">
        <f t="shared" ref="E143:E147" si="50">E144</f>
        <v>4921.5</v>
      </c>
      <c r="F143" s="71">
        <f t="shared" ref="F143:G147" si="51">+F144</f>
        <v>5456.5999999999995</v>
      </c>
      <c r="G143" s="71">
        <f t="shared" si="51"/>
        <v>5945</v>
      </c>
      <c r="H143" s="77"/>
    </row>
    <row r="144" spans="1:8" ht="63" outlineLevel="2" x14ac:dyDescent="0.25">
      <c r="A144" s="27" t="s">
        <v>15</v>
      </c>
      <c r="B144" s="15" t="s">
        <v>629</v>
      </c>
      <c r="C144" s="15" t="s">
        <v>16</v>
      </c>
      <c r="D144" s="15"/>
      <c r="E144" s="71">
        <f t="shared" si="50"/>
        <v>4921.5</v>
      </c>
      <c r="F144" s="71">
        <f t="shared" si="51"/>
        <v>5456.5999999999995</v>
      </c>
      <c r="G144" s="71">
        <f t="shared" si="51"/>
        <v>5945</v>
      </c>
      <c r="H144" s="77"/>
    </row>
    <row r="145" spans="1:8" outlineLevel="2" x14ac:dyDescent="0.25">
      <c r="A145" s="45" t="s">
        <v>6</v>
      </c>
      <c r="B145" s="15" t="s">
        <v>629</v>
      </c>
      <c r="C145" s="15" t="s">
        <v>17</v>
      </c>
      <c r="D145" s="15"/>
      <c r="E145" s="71">
        <f t="shared" si="50"/>
        <v>4921.5</v>
      </c>
      <c r="F145" s="71">
        <f t="shared" si="51"/>
        <v>5456.5999999999995</v>
      </c>
      <c r="G145" s="71">
        <f t="shared" si="51"/>
        <v>5945</v>
      </c>
      <c r="H145" s="77"/>
    </row>
    <row r="146" spans="1:8" ht="63" outlineLevel="2" x14ac:dyDescent="0.25">
      <c r="A146" s="45" t="s">
        <v>201</v>
      </c>
      <c r="B146" s="15" t="s">
        <v>629</v>
      </c>
      <c r="C146" s="15" t="s">
        <v>202</v>
      </c>
      <c r="D146" s="15"/>
      <c r="E146" s="71">
        <f t="shared" si="50"/>
        <v>4921.5</v>
      </c>
      <c r="F146" s="71">
        <f t="shared" si="51"/>
        <v>5456.5999999999995</v>
      </c>
      <c r="G146" s="71">
        <f t="shared" si="51"/>
        <v>5945</v>
      </c>
      <c r="H146" s="77"/>
    </row>
    <row r="147" spans="1:8" ht="78.75" outlineLevel="2" x14ac:dyDescent="0.25">
      <c r="A147" s="27" t="s">
        <v>206</v>
      </c>
      <c r="B147" s="15" t="s">
        <v>629</v>
      </c>
      <c r="C147" s="15" t="s">
        <v>207</v>
      </c>
      <c r="D147" s="15"/>
      <c r="E147" s="71">
        <f t="shared" si="50"/>
        <v>4921.5</v>
      </c>
      <c r="F147" s="71">
        <f t="shared" si="51"/>
        <v>5456.5999999999995</v>
      </c>
      <c r="G147" s="71">
        <f t="shared" si="51"/>
        <v>5945</v>
      </c>
      <c r="H147" s="77"/>
    </row>
    <row r="148" spans="1:8" ht="25.5" customHeight="1" outlineLevel="2" collapsed="1" x14ac:dyDescent="0.25">
      <c r="A148" s="45" t="s">
        <v>44</v>
      </c>
      <c r="B148" s="15" t="s">
        <v>629</v>
      </c>
      <c r="C148" s="15" t="s">
        <v>207</v>
      </c>
      <c r="D148" s="15" t="s">
        <v>208</v>
      </c>
      <c r="E148" s="71">
        <f>4625.2+296.3</f>
        <v>4921.5</v>
      </c>
      <c r="F148" s="71">
        <f>19.3+308.1+5129.2</f>
        <v>5456.5999999999995</v>
      </c>
      <c r="G148" s="71">
        <f>48.6+308.1+5588.3</f>
        <v>5945</v>
      </c>
      <c r="H148" s="77"/>
    </row>
    <row r="149" spans="1:8" outlineLevel="1" x14ac:dyDescent="0.25">
      <c r="A149" s="6" t="s">
        <v>111</v>
      </c>
      <c r="B149" s="35" t="s">
        <v>112</v>
      </c>
      <c r="C149" s="15"/>
      <c r="D149" s="15"/>
      <c r="E149" s="20">
        <f>E150</f>
        <v>20296.900000000001</v>
      </c>
      <c r="F149" s="20">
        <f>F150</f>
        <v>20296.900000000001</v>
      </c>
      <c r="G149" s="20">
        <f>G150</f>
        <v>20296.900000000001</v>
      </c>
    </row>
    <row r="150" spans="1:8" ht="47.25" outlineLevel="2" x14ac:dyDescent="0.25">
      <c r="A150" s="18" t="s">
        <v>147</v>
      </c>
      <c r="B150" s="15" t="s">
        <v>112</v>
      </c>
      <c r="C150" s="15" t="s">
        <v>148</v>
      </c>
      <c r="D150" s="15"/>
      <c r="E150" s="20">
        <f>E151</f>
        <v>20296.900000000001</v>
      </c>
      <c r="F150" s="20">
        <f t="shared" ref="F150:G153" si="52">F151</f>
        <v>20296.900000000001</v>
      </c>
      <c r="G150" s="20">
        <f t="shared" si="52"/>
        <v>20296.900000000001</v>
      </c>
    </row>
    <row r="151" spans="1:8" outlineLevel="2" x14ac:dyDescent="0.25">
      <c r="A151" s="31" t="s">
        <v>37</v>
      </c>
      <c r="B151" s="15" t="s">
        <v>112</v>
      </c>
      <c r="C151" s="15" t="s">
        <v>149</v>
      </c>
      <c r="D151" s="15"/>
      <c r="E151" s="20">
        <f>E152</f>
        <v>20296.900000000001</v>
      </c>
      <c r="F151" s="20">
        <f t="shared" si="52"/>
        <v>20296.900000000001</v>
      </c>
      <c r="G151" s="20">
        <f t="shared" si="52"/>
        <v>20296.900000000001</v>
      </c>
    </row>
    <row r="152" spans="1:8" ht="47.25" outlineLevel="2" x14ac:dyDescent="0.25">
      <c r="A152" s="31" t="s">
        <v>160</v>
      </c>
      <c r="B152" s="15" t="s">
        <v>112</v>
      </c>
      <c r="C152" s="15" t="s">
        <v>161</v>
      </c>
      <c r="D152" s="15"/>
      <c r="E152" s="20">
        <f>E153</f>
        <v>20296.900000000001</v>
      </c>
      <c r="F152" s="20">
        <f t="shared" si="52"/>
        <v>20296.900000000001</v>
      </c>
      <c r="G152" s="20">
        <f t="shared" si="52"/>
        <v>20296.900000000001</v>
      </c>
    </row>
    <row r="153" spans="1:8" ht="63" outlineLevel="2" x14ac:dyDescent="0.25">
      <c r="A153" s="36" t="s">
        <v>162</v>
      </c>
      <c r="B153" s="15" t="s">
        <v>112</v>
      </c>
      <c r="C153" s="15" t="s">
        <v>163</v>
      </c>
      <c r="D153" s="15"/>
      <c r="E153" s="20">
        <f>E154</f>
        <v>20296.900000000001</v>
      </c>
      <c r="F153" s="20">
        <f t="shared" si="52"/>
        <v>20296.900000000001</v>
      </c>
      <c r="G153" s="20">
        <f t="shared" si="52"/>
        <v>20296.900000000001</v>
      </c>
    </row>
    <row r="154" spans="1:8" ht="31.5" outlineLevel="2" x14ac:dyDescent="0.25">
      <c r="A154" s="18" t="s">
        <v>11</v>
      </c>
      <c r="B154" s="15" t="s">
        <v>112</v>
      </c>
      <c r="C154" s="15" t="s">
        <v>163</v>
      </c>
      <c r="D154" s="15">
        <v>200</v>
      </c>
      <c r="E154" s="20">
        <v>20296.900000000001</v>
      </c>
      <c r="F154" s="21">
        <v>20296.900000000001</v>
      </c>
      <c r="G154" s="21">
        <v>20296.900000000001</v>
      </c>
    </row>
    <row r="155" spans="1:8" outlineLevel="2" x14ac:dyDescent="0.25">
      <c r="A155" s="18" t="s">
        <v>684</v>
      </c>
      <c r="B155" s="15" t="s">
        <v>686</v>
      </c>
      <c r="C155" s="15"/>
      <c r="D155" s="15"/>
      <c r="E155" s="71">
        <f>E159+E156</f>
        <v>11192.099999999999</v>
      </c>
      <c r="F155" s="21">
        <f>+F159</f>
        <v>0</v>
      </c>
      <c r="G155" s="21">
        <f>+G159</f>
        <v>0</v>
      </c>
    </row>
    <row r="156" spans="1:8" outlineLevel="2" x14ac:dyDescent="0.25">
      <c r="A156" s="18" t="s">
        <v>60</v>
      </c>
      <c r="B156" s="15" t="s">
        <v>686</v>
      </c>
      <c r="C156" s="93" t="s">
        <v>73</v>
      </c>
      <c r="D156" s="15"/>
      <c r="E156" s="71">
        <f>+E157</f>
        <v>340.8</v>
      </c>
      <c r="F156" s="71">
        <f t="shared" ref="F156:G157" si="53">+F157</f>
        <v>0</v>
      </c>
      <c r="G156" s="71">
        <f t="shared" si="53"/>
        <v>0</v>
      </c>
    </row>
    <row r="157" spans="1:8" ht="78.75" outlineLevel="2" x14ac:dyDescent="0.25">
      <c r="A157" s="43" t="s">
        <v>715</v>
      </c>
      <c r="B157" s="15" t="s">
        <v>686</v>
      </c>
      <c r="C157" s="15" t="s">
        <v>716</v>
      </c>
      <c r="D157" s="15"/>
      <c r="E157" s="71">
        <f>+E158</f>
        <v>340.8</v>
      </c>
      <c r="F157" s="71">
        <f t="shared" si="53"/>
        <v>0</v>
      </c>
      <c r="G157" s="71">
        <f t="shared" si="53"/>
        <v>0</v>
      </c>
    </row>
    <row r="158" spans="1:8" ht="31.5" outlineLevel="2" x14ac:dyDescent="0.25">
      <c r="A158" s="43" t="s">
        <v>11</v>
      </c>
      <c r="B158" s="15" t="s">
        <v>686</v>
      </c>
      <c r="C158" s="15" t="s">
        <v>716</v>
      </c>
      <c r="D158" s="15" t="s">
        <v>57</v>
      </c>
      <c r="E158" s="71">
        <v>340.8</v>
      </c>
      <c r="F158" s="21">
        <v>0</v>
      </c>
      <c r="G158" s="21">
        <v>0</v>
      </c>
    </row>
    <row r="159" spans="1:8" ht="47.25" outlineLevel="2" x14ac:dyDescent="0.25">
      <c r="A159" s="27" t="s">
        <v>218</v>
      </c>
      <c r="B159" s="15" t="s">
        <v>686</v>
      </c>
      <c r="C159" s="15" t="s">
        <v>219</v>
      </c>
      <c r="D159" s="15"/>
      <c r="E159" s="71">
        <f t="shared" ref="E159:E162" si="54">E160</f>
        <v>10851.3</v>
      </c>
      <c r="F159" s="21">
        <f t="shared" ref="F159:G162" si="55">+F160</f>
        <v>0</v>
      </c>
      <c r="G159" s="21">
        <f t="shared" si="55"/>
        <v>0</v>
      </c>
    </row>
    <row r="160" spans="1:8" outlineLevel="2" x14ac:dyDescent="0.25">
      <c r="A160" s="27" t="s">
        <v>6</v>
      </c>
      <c r="B160" s="15" t="s">
        <v>686</v>
      </c>
      <c r="C160" s="15" t="s">
        <v>231</v>
      </c>
      <c r="D160" s="15"/>
      <c r="E160" s="71">
        <f t="shared" si="54"/>
        <v>10851.3</v>
      </c>
      <c r="F160" s="21">
        <f t="shared" si="55"/>
        <v>0</v>
      </c>
      <c r="G160" s="21">
        <f t="shared" si="55"/>
        <v>0</v>
      </c>
    </row>
    <row r="161" spans="1:7" ht="63" outlineLevel="2" x14ac:dyDescent="0.25">
      <c r="A161" s="27" t="s">
        <v>576</v>
      </c>
      <c r="B161" s="15" t="s">
        <v>686</v>
      </c>
      <c r="C161" s="15" t="s">
        <v>232</v>
      </c>
      <c r="D161" s="15"/>
      <c r="E161" s="71">
        <f t="shared" si="54"/>
        <v>10851.3</v>
      </c>
      <c r="F161" s="21">
        <f t="shared" si="55"/>
        <v>0</v>
      </c>
      <c r="G161" s="21">
        <f t="shared" si="55"/>
        <v>0</v>
      </c>
    </row>
    <row r="162" spans="1:7" ht="31.5" outlineLevel="2" x14ac:dyDescent="0.25">
      <c r="A162" s="18" t="s">
        <v>685</v>
      </c>
      <c r="B162" s="15" t="s">
        <v>686</v>
      </c>
      <c r="C162" s="15" t="s">
        <v>687</v>
      </c>
      <c r="D162" s="15"/>
      <c r="E162" s="71">
        <f t="shared" si="54"/>
        <v>10851.3</v>
      </c>
      <c r="F162" s="21">
        <f t="shared" si="55"/>
        <v>0</v>
      </c>
      <c r="G162" s="21">
        <f t="shared" si="55"/>
        <v>0</v>
      </c>
    </row>
    <row r="163" spans="1:7" ht="31.5" outlineLevel="2" x14ac:dyDescent="0.25">
      <c r="A163" s="18" t="s">
        <v>176</v>
      </c>
      <c r="B163" s="15" t="s">
        <v>686</v>
      </c>
      <c r="C163" s="15" t="s">
        <v>687</v>
      </c>
      <c r="D163" s="15" t="s">
        <v>217</v>
      </c>
      <c r="E163" s="71">
        <f>2000+6511.6+2339.7</f>
        <v>10851.3</v>
      </c>
      <c r="F163" s="21">
        <v>0</v>
      </c>
      <c r="G163" s="21">
        <v>0</v>
      </c>
    </row>
    <row r="164" spans="1:7" outlineLevel="1" x14ac:dyDescent="0.25">
      <c r="A164" s="37" t="s">
        <v>113</v>
      </c>
      <c r="B164" s="35" t="s">
        <v>114</v>
      </c>
      <c r="C164" s="15"/>
      <c r="D164" s="15"/>
      <c r="E164" s="20">
        <f>E165</f>
        <v>380742.60000000003</v>
      </c>
      <c r="F164" s="20">
        <f t="shared" ref="F164:G164" si="56">F165</f>
        <v>472172.5</v>
      </c>
      <c r="G164" s="20">
        <f t="shared" si="56"/>
        <v>90890.400000000009</v>
      </c>
    </row>
    <row r="165" spans="1:7" ht="31.5" outlineLevel="2" x14ac:dyDescent="0.25">
      <c r="A165" s="18" t="s">
        <v>164</v>
      </c>
      <c r="B165" s="15" t="s">
        <v>114</v>
      </c>
      <c r="C165" s="15" t="s">
        <v>165</v>
      </c>
      <c r="D165" s="15"/>
      <c r="E165" s="20">
        <f>E166+E171</f>
        <v>380742.60000000003</v>
      </c>
      <c r="F165" s="20">
        <f t="shared" ref="F165:G165" si="57">F166+F171</f>
        <v>472172.5</v>
      </c>
      <c r="G165" s="20">
        <f t="shared" si="57"/>
        <v>90890.400000000009</v>
      </c>
    </row>
    <row r="166" spans="1:7" outlineLevel="2" x14ac:dyDescent="0.25">
      <c r="A166" s="14" t="s">
        <v>37</v>
      </c>
      <c r="B166" s="15" t="s">
        <v>114</v>
      </c>
      <c r="C166" s="15" t="s">
        <v>166</v>
      </c>
      <c r="D166" s="15"/>
      <c r="E166" s="20">
        <f>E167</f>
        <v>289777.90000000002</v>
      </c>
      <c r="F166" s="20">
        <f t="shared" ref="F166:G168" si="58">F167</f>
        <v>384777.9</v>
      </c>
      <c r="G166" s="20">
        <f t="shared" si="58"/>
        <v>0</v>
      </c>
    </row>
    <row r="167" spans="1:7" ht="47.25" outlineLevel="2" x14ac:dyDescent="0.25">
      <c r="A167" s="18" t="s">
        <v>433</v>
      </c>
      <c r="B167" s="15" t="s">
        <v>114</v>
      </c>
      <c r="C167" s="15" t="s">
        <v>434</v>
      </c>
      <c r="D167" s="15"/>
      <c r="E167" s="20">
        <f>E168</f>
        <v>289777.90000000002</v>
      </c>
      <c r="F167" s="20">
        <f t="shared" si="58"/>
        <v>384777.9</v>
      </c>
      <c r="G167" s="20">
        <f t="shared" si="58"/>
        <v>0</v>
      </c>
    </row>
    <row r="168" spans="1:7" ht="63" outlineLevel="2" x14ac:dyDescent="0.25">
      <c r="A168" s="18" t="s">
        <v>435</v>
      </c>
      <c r="B168" s="15" t="s">
        <v>114</v>
      </c>
      <c r="C168" s="15" t="s">
        <v>436</v>
      </c>
      <c r="D168" s="15"/>
      <c r="E168" s="20">
        <f>E169+E170</f>
        <v>289777.90000000002</v>
      </c>
      <c r="F168" s="20">
        <f t="shared" si="58"/>
        <v>384777.9</v>
      </c>
      <c r="G168" s="20">
        <f t="shared" si="58"/>
        <v>0</v>
      </c>
    </row>
    <row r="169" spans="1:7" ht="31.5" outlineLevel="2" x14ac:dyDescent="0.25">
      <c r="A169" s="18" t="s">
        <v>11</v>
      </c>
      <c r="B169" s="15" t="s">
        <v>114</v>
      </c>
      <c r="C169" s="15" t="s">
        <v>436</v>
      </c>
      <c r="D169" s="15" t="s">
        <v>57</v>
      </c>
      <c r="E169" s="20">
        <f>289777.9-289777.9</f>
        <v>0</v>
      </c>
      <c r="F169" s="20">
        <v>384777.9</v>
      </c>
      <c r="G169" s="20">
        <v>0</v>
      </c>
    </row>
    <row r="170" spans="1:7" outlineLevel="2" x14ac:dyDescent="0.25">
      <c r="A170" s="23" t="s">
        <v>12</v>
      </c>
      <c r="B170" s="15" t="s">
        <v>114</v>
      </c>
      <c r="C170" s="15" t="s">
        <v>436</v>
      </c>
      <c r="D170" s="15" t="s">
        <v>194</v>
      </c>
      <c r="E170" s="20">
        <v>289777.90000000002</v>
      </c>
      <c r="F170" s="20">
        <v>0</v>
      </c>
      <c r="G170" s="20">
        <v>0</v>
      </c>
    </row>
    <row r="171" spans="1:7" outlineLevel="2" x14ac:dyDescent="0.25">
      <c r="A171" s="18" t="s">
        <v>6</v>
      </c>
      <c r="B171" s="15" t="s">
        <v>114</v>
      </c>
      <c r="C171" s="15" t="s">
        <v>171</v>
      </c>
      <c r="D171" s="15"/>
      <c r="E171" s="20">
        <f>E172</f>
        <v>90964.7</v>
      </c>
      <c r="F171" s="20">
        <f t="shared" ref="F171:G171" si="59">F172</f>
        <v>87394.6</v>
      </c>
      <c r="G171" s="20">
        <f t="shared" si="59"/>
        <v>90890.400000000009</v>
      </c>
    </row>
    <row r="172" spans="1:7" ht="78.75" outlineLevel="2" x14ac:dyDescent="0.25">
      <c r="A172" s="18" t="s">
        <v>437</v>
      </c>
      <c r="B172" s="15" t="s">
        <v>114</v>
      </c>
      <c r="C172" s="15" t="s">
        <v>438</v>
      </c>
      <c r="D172" s="15"/>
      <c r="E172" s="20">
        <f>E173+E175+E177</f>
        <v>90964.7</v>
      </c>
      <c r="F172" s="20">
        <f t="shared" ref="F172:G172" si="60">F173+F175+F177</f>
        <v>87394.6</v>
      </c>
      <c r="G172" s="20">
        <f t="shared" si="60"/>
        <v>90890.400000000009</v>
      </c>
    </row>
    <row r="173" spans="1:7" ht="63" outlineLevel="2" x14ac:dyDescent="0.25">
      <c r="A173" s="18" t="s">
        <v>439</v>
      </c>
      <c r="B173" s="15" t="s">
        <v>114</v>
      </c>
      <c r="C173" s="15" t="s">
        <v>440</v>
      </c>
      <c r="D173" s="15"/>
      <c r="E173" s="20">
        <f>E174</f>
        <v>0.1</v>
      </c>
      <c r="F173" s="20">
        <f t="shared" ref="F173:G173" si="61">F174</f>
        <v>0.1</v>
      </c>
      <c r="G173" s="20">
        <f t="shared" si="61"/>
        <v>0.1</v>
      </c>
    </row>
    <row r="174" spans="1:7" ht="31.5" outlineLevel="2" x14ac:dyDescent="0.25">
      <c r="A174" s="18" t="s">
        <v>11</v>
      </c>
      <c r="B174" s="15" t="s">
        <v>114</v>
      </c>
      <c r="C174" s="15" t="s">
        <v>440</v>
      </c>
      <c r="D174" s="15">
        <v>200</v>
      </c>
      <c r="E174" s="20">
        <v>0.1</v>
      </c>
      <c r="F174" s="21">
        <v>0.1</v>
      </c>
      <c r="G174" s="21">
        <v>0.1</v>
      </c>
    </row>
    <row r="175" spans="1:7" ht="63" outlineLevel="2" x14ac:dyDescent="0.25">
      <c r="A175" s="18" t="s">
        <v>441</v>
      </c>
      <c r="B175" s="15" t="s">
        <v>114</v>
      </c>
      <c r="C175" s="15" t="s">
        <v>442</v>
      </c>
      <c r="D175" s="15"/>
      <c r="E175" s="20">
        <f>E176</f>
        <v>6931.4</v>
      </c>
      <c r="F175" s="20">
        <f t="shared" ref="F175:G175" si="62">F176</f>
        <v>0</v>
      </c>
      <c r="G175" s="20">
        <f t="shared" si="62"/>
        <v>0</v>
      </c>
    </row>
    <row r="176" spans="1:7" ht="31.5" outlineLevel="2" x14ac:dyDescent="0.25">
      <c r="A176" s="18" t="s">
        <v>11</v>
      </c>
      <c r="B176" s="15" t="s">
        <v>114</v>
      </c>
      <c r="C176" s="15" t="s">
        <v>442</v>
      </c>
      <c r="D176" s="15" t="s">
        <v>57</v>
      </c>
      <c r="E176" s="20">
        <v>6931.4</v>
      </c>
      <c r="F176" s="21">
        <v>0</v>
      </c>
      <c r="G176" s="21">
        <v>0</v>
      </c>
    </row>
    <row r="177" spans="1:7" ht="60.75" customHeight="1" outlineLevel="2" x14ac:dyDescent="0.25">
      <c r="A177" s="31" t="s">
        <v>443</v>
      </c>
      <c r="B177" s="15" t="s">
        <v>114</v>
      </c>
      <c r="C177" s="15" t="s">
        <v>444</v>
      </c>
      <c r="D177" s="15"/>
      <c r="E177" s="20">
        <f>E178</f>
        <v>84033.2</v>
      </c>
      <c r="F177" s="20">
        <f t="shared" ref="F177:G177" si="63">F178</f>
        <v>87394.5</v>
      </c>
      <c r="G177" s="20">
        <f t="shared" si="63"/>
        <v>90890.3</v>
      </c>
    </row>
    <row r="178" spans="1:7" outlineLevel="2" x14ac:dyDescent="0.25">
      <c r="A178" s="38" t="s">
        <v>12</v>
      </c>
      <c r="B178" s="15" t="s">
        <v>114</v>
      </c>
      <c r="C178" s="15" t="s">
        <v>444</v>
      </c>
      <c r="D178" s="15">
        <v>800</v>
      </c>
      <c r="E178" s="20">
        <v>84033.2</v>
      </c>
      <c r="F178" s="21">
        <v>87394.5</v>
      </c>
      <c r="G178" s="21">
        <v>90890.3</v>
      </c>
    </row>
    <row r="179" spans="1:7" outlineLevel="1" x14ac:dyDescent="0.25">
      <c r="A179" s="37" t="s">
        <v>115</v>
      </c>
      <c r="B179" s="35" t="s">
        <v>116</v>
      </c>
      <c r="C179" s="15"/>
      <c r="D179" s="15"/>
      <c r="E179" s="20">
        <f>E180</f>
        <v>3077198.2</v>
      </c>
      <c r="F179" s="20">
        <f t="shared" ref="F179:G179" si="64">F180</f>
        <v>1963002.4</v>
      </c>
      <c r="G179" s="20">
        <f t="shared" si="64"/>
        <v>2101480.7999999998</v>
      </c>
    </row>
    <row r="180" spans="1:7" ht="31.5" outlineLevel="2" x14ac:dyDescent="0.25">
      <c r="A180" s="39" t="s">
        <v>164</v>
      </c>
      <c r="B180" s="15" t="s">
        <v>116</v>
      </c>
      <c r="C180" s="15" t="s">
        <v>165</v>
      </c>
      <c r="D180" s="15"/>
      <c r="E180" s="20">
        <f>E190+E226+E181</f>
        <v>3077198.2</v>
      </c>
      <c r="F180" s="20">
        <f>F190+F226+F181</f>
        <v>1963002.4</v>
      </c>
      <c r="G180" s="20">
        <f>G190+G226+G181</f>
        <v>2101480.7999999998</v>
      </c>
    </row>
    <row r="181" spans="1:7" outlineLevel="2" x14ac:dyDescent="0.25">
      <c r="A181" s="31" t="s">
        <v>322</v>
      </c>
      <c r="B181" s="15" t="s">
        <v>116</v>
      </c>
      <c r="C181" s="15" t="s">
        <v>445</v>
      </c>
      <c r="D181" s="15"/>
      <c r="E181" s="20">
        <f>E182</f>
        <v>1769226.1</v>
      </c>
      <c r="F181" s="20">
        <f>F182</f>
        <v>900005</v>
      </c>
      <c r="G181" s="20">
        <f t="shared" ref="G181" si="65">G182</f>
        <v>900000</v>
      </c>
    </row>
    <row r="182" spans="1:7" ht="31.5" outlineLevel="2" x14ac:dyDescent="0.25">
      <c r="A182" s="31" t="s">
        <v>557</v>
      </c>
      <c r="B182" s="15" t="s">
        <v>116</v>
      </c>
      <c r="C182" s="15" t="s">
        <v>446</v>
      </c>
      <c r="D182" s="15"/>
      <c r="E182" s="20">
        <f>+E188+E183+E186</f>
        <v>1769226.1</v>
      </c>
      <c r="F182" s="20">
        <f>+F188+F183+F186</f>
        <v>900005</v>
      </c>
      <c r="G182" s="20">
        <f t="shared" ref="G182" si="66">+G188+G183</f>
        <v>900000</v>
      </c>
    </row>
    <row r="183" spans="1:7" ht="47.25" outlineLevel="2" x14ac:dyDescent="0.25">
      <c r="A183" s="14" t="s">
        <v>636</v>
      </c>
      <c r="B183" s="15" t="s">
        <v>116</v>
      </c>
      <c r="C183" s="15" t="s">
        <v>637</v>
      </c>
      <c r="D183" s="15"/>
      <c r="E183" s="71">
        <f t="shared" ref="E183" si="67">E184</f>
        <v>1732174.5</v>
      </c>
      <c r="F183" s="20">
        <f>+F184+F185</f>
        <v>900000</v>
      </c>
      <c r="G183" s="20">
        <f>+G184+G185</f>
        <v>900000</v>
      </c>
    </row>
    <row r="184" spans="1:7" ht="31.5" outlineLevel="2" x14ac:dyDescent="0.25">
      <c r="A184" s="14" t="s">
        <v>11</v>
      </c>
      <c r="B184" s="15" t="s">
        <v>116</v>
      </c>
      <c r="C184" s="15" t="s">
        <v>637</v>
      </c>
      <c r="D184" s="15" t="s">
        <v>57</v>
      </c>
      <c r="E184" s="71">
        <v>1732174.5</v>
      </c>
      <c r="F184" s="20">
        <f>900000-28074</f>
        <v>871926</v>
      </c>
      <c r="G184" s="20">
        <f>900000-900000</f>
        <v>0</v>
      </c>
    </row>
    <row r="185" spans="1:7" ht="31.5" outlineLevel="2" x14ac:dyDescent="0.25">
      <c r="A185" s="23" t="s">
        <v>51</v>
      </c>
      <c r="B185" s="15" t="s">
        <v>116</v>
      </c>
      <c r="C185" s="15" t="s">
        <v>637</v>
      </c>
      <c r="D185" s="15" t="s">
        <v>52</v>
      </c>
      <c r="E185" s="71">
        <v>0</v>
      </c>
      <c r="F185" s="20">
        <v>28074</v>
      </c>
      <c r="G185" s="20">
        <v>900000</v>
      </c>
    </row>
    <row r="186" spans="1:7" ht="78.75" outlineLevel="2" x14ac:dyDescent="0.25">
      <c r="A186" s="14" t="s">
        <v>573</v>
      </c>
      <c r="B186" s="15" t="s">
        <v>116</v>
      </c>
      <c r="C186" s="41" t="s">
        <v>447</v>
      </c>
      <c r="D186" s="15"/>
      <c r="E186" s="20">
        <f>+E187</f>
        <v>0</v>
      </c>
      <c r="F186" s="20">
        <f>+F187</f>
        <v>5</v>
      </c>
      <c r="G186" s="20">
        <f>+G187</f>
        <v>0</v>
      </c>
    </row>
    <row r="187" spans="1:7" ht="31.5" outlineLevel="2" x14ac:dyDescent="0.25">
      <c r="A187" s="23" t="s">
        <v>51</v>
      </c>
      <c r="B187" s="15" t="s">
        <v>116</v>
      </c>
      <c r="C187" s="41" t="s">
        <v>447</v>
      </c>
      <c r="D187" s="15" t="s">
        <v>52</v>
      </c>
      <c r="E187" s="71">
        <v>0</v>
      </c>
      <c r="F187" s="20">
        <v>5</v>
      </c>
      <c r="G187" s="20">
        <v>0</v>
      </c>
    </row>
    <row r="188" spans="1:7" ht="63" outlineLevel="2" x14ac:dyDescent="0.25">
      <c r="A188" s="31" t="s">
        <v>574</v>
      </c>
      <c r="B188" s="15" t="s">
        <v>116</v>
      </c>
      <c r="C188" s="15" t="s">
        <v>448</v>
      </c>
      <c r="D188" s="15"/>
      <c r="E188" s="20">
        <f>E189</f>
        <v>37051.599999999999</v>
      </c>
      <c r="F188" s="20">
        <f t="shared" ref="F188:G188" si="68">F189</f>
        <v>0</v>
      </c>
      <c r="G188" s="20">
        <f t="shared" si="68"/>
        <v>0</v>
      </c>
    </row>
    <row r="189" spans="1:7" ht="31.5" outlineLevel="2" x14ac:dyDescent="0.25">
      <c r="A189" s="14" t="s">
        <v>11</v>
      </c>
      <c r="B189" s="15" t="s">
        <v>116</v>
      </c>
      <c r="C189" s="15" t="s">
        <v>448</v>
      </c>
      <c r="D189" s="15" t="s">
        <v>57</v>
      </c>
      <c r="E189" s="20">
        <v>37051.599999999999</v>
      </c>
      <c r="F189" s="21">
        <v>0</v>
      </c>
      <c r="G189" s="21">
        <v>0</v>
      </c>
    </row>
    <row r="190" spans="1:7" outlineLevel="2" x14ac:dyDescent="0.25">
      <c r="A190" s="31" t="s">
        <v>37</v>
      </c>
      <c r="B190" s="15" t="s">
        <v>116</v>
      </c>
      <c r="C190" s="15" t="s">
        <v>166</v>
      </c>
      <c r="D190" s="15"/>
      <c r="E190" s="20">
        <f>E191</f>
        <v>881356.3</v>
      </c>
      <c r="F190" s="20">
        <f>F191</f>
        <v>605784</v>
      </c>
      <c r="G190" s="20">
        <f>G191</f>
        <v>726482.79999999993</v>
      </c>
    </row>
    <row r="191" spans="1:7" ht="47.25" outlineLevel="2" x14ac:dyDescent="0.25">
      <c r="A191" s="31" t="s">
        <v>167</v>
      </c>
      <c r="B191" s="15" t="s">
        <v>116</v>
      </c>
      <c r="C191" s="15" t="s">
        <v>168</v>
      </c>
      <c r="D191" s="15"/>
      <c r="E191" s="20">
        <f>E202+E194+E196+E198+E213+E215+E224+E200+E206+E208+E192+E219+E222+E204+E210</f>
        <v>881356.3</v>
      </c>
      <c r="F191" s="20">
        <f>F202+F194+F196+F198+F213+F215+F224+F200+F206+F208+F192+F219+F222</f>
        <v>605784</v>
      </c>
      <c r="G191" s="20">
        <f>G202+G194+G196+G198+G213+G215+G224+G200+G206+G208+G192+G219+G222</f>
        <v>726482.79999999993</v>
      </c>
    </row>
    <row r="192" spans="1:7" ht="78.75" outlineLevel="2" x14ac:dyDescent="0.25">
      <c r="A192" s="14" t="s">
        <v>638</v>
      </c>
      <c r="B192" s="15" t="s">
        <v>116</v>
      </c>
      <c r="C192" s="15" t="s">
        <v>639</v>
      </c>
      <c r="D192" s="15"/>
      <c r="E192" s="71">
        <f t="shared" ref="E192:G192" si="69">E193</f>
        <v>382432.3</v>
      </c>
      <c r="F192" s="71">
        <f t="shared" si="69"/>
        <v>0</v>
      </c>
      <c r="G192" s="71">
        <f t="shared" si="69"/>
        <v>0</v>
      </c>
    </row>
    <row r="193" spans="1:7" ht="31.5" outlineLevel="2" x14ac:dyDescent="0.25">
      <c r="A193" s="23" t="s">
        <v>51</v>
      </c>
      <c r="B193" s="15" t="s">
        <v>116</v>
      </c>
      <c r="C193" s="15" t="s">
        <v>639</v>
      </c>
      <c r="D193" s="15" t="s">
        <v>52</v>
      </c>
      <c r="E193" s="71">
        <f>220990+161442.3</f>
        <v>382432.3</v>
      </c>
      <c r="F193" s="20">
        <v>0</v>
      </c>
      <c r="G193" s="20">
        <v>0</v>
      </c>
    </row>
    <row r="194" spans="1:7" ht="47.25" outlineLevel="2" x14ac:dyDescent="0.25">
      <c r="A194" s="38" t="s">
        <v>449</v>
      </c>
      <c r="B194" s="15" t="s">
        <v>116</v>
      </c>
      <c r="C194" s="15" t="s">
        <v>450</v>
      </c>
      <c r="D194" s="15"/>
      <c r="E194" s="20">
        <f>E195</f>
        <v>113.60000000000001</v>
      </c>
      <c r="F194" s="20">
        <f t="shared" ref="F194:G194" si="70">F195</f>
        <v>0</v>
      </c>
      <c r="G194" s="20">
        <f t="shared" si="70"/>
        <v>0</v>
      </c>
    </row>
    <row r="195" spans="1:7" ht="31.5" outlineLevel="2" x14ac:dyDescent="0.25">
      <c r="A195" s="38" t="s">
        <v>51</v>
      </c>
      <c r="B195" s="15" t="s">
        <v>116</v>
      </c>
      <c r="C195" s="15" t="s">
        <v>450</v>
      </c>
      <c r="D195" s="15">
        <v>400</v>
      </c>
      <c r="E195" s="20">
        <f>111.7+1.9</f>
        <v>113.60000000000001</v>
      </c>
      <c r="F195" s="21">
        <v>0</v>
      </c>
      <c r="G195" s="21">
        <v>0</v>
      </c>
    </row>
    <row r="196" spans="1:7" ht="110.25" outlineLevel="2" x14ac:dyDescent="0.25">
      <c r="A196" s="18" t="s">
        <v>558</v>
      </c>
      <c r="B196" s="15" t="s">
        <v>116</v>
      </c>
      <c r="C196" s="15" t="s">
        <v>451</v>
      </c>
      <c r="D196" s="15"/>
      <c r="E196" s="20">
        <f>E197</f>
        <v>9048.4</v>
      </c>
      <c r="F196" s="20">
        <f t="shared" ref="F196:G196" si="71">F197</f>
        <v>0</v>
      </c>
      <c r="G196" s="20">
        <f t="shared" si="71"/>
        <v>0</v>
      </c>
    </row>
    <row r="197" spans="1:7" ht="31.5" outlineLevel="2" x14ac:dyDescent="0.25">
      <c r="A197" s="18" t="s">
        <v>51</v>
      </c>
      <c r="B197" s="15" t="s">
        <v>116</v>
      </c>
      <c r="C197" s="15" t="s">
        <v>451</v>
      </c>
      <c r="D197" s="15">
        <v>400</v>
      </c>
      <c r="E197" s="20">
        <f>7700+1348.4</f>
        <v>9048.4</v>
      </c>
      <c r="F197" s="21">
        <v>0</v>
      </c>
      <c r="G197" s="21">
        <v>0</v>
      </c>
    </row>
    <row r="198" spans="1:7" outlineLevel="2" x14ac:dyDescent="0.25">
      <c r="A198" s="18" t="s">
        <v>575</v>
      </c>
      <c r="B198" s="15" t="s">
        <v>116</v>
      </c>
      <c r="C198" s="15" t="s">
        <v>452</v>
      </c>
      <c r="D198" s="15"/>
      <c r="E198" s="20">
        <f>E199</f>
        <v>3796.4</v>
      </c>
      <c r="F198" s="20">
        <f t="shared" ref="F198:G198" si="72">F199</f>
        <v>0</v>
      </c>
      <c r="G198" s="20">
        <f t="shared" si="72"/>
        <v>0</v>
      </c>
    </row>
    <row r="199" spans="1:7" ht="31.5" outlineLevel="2" x14ac:dyDescent="0.25">
      <c r="A199" s="18" t="s">
        <v>11</v>
      </c>
      <c r="B199" s="15" t="s">
        <v>116</v>
      </c>
      <c r="C199" s="15" t="s">
        <v>452</v>
      </c>
      <c r="D199" s="15" t="s">
        <v>57</v>
      </c>
      <c r="E199" s="20">
        <f>3798.3-1.9</f>
        <v>3796.4</v>
      </c>
      <c r="F199" s="21">
        <v>0</v>
      </c>
      <c r="G199" s="21">
        <v>0</v>
      </c>
    </row>
    <row r="200" spans="1:7" ht="31.5" outlineLevel="2" x14ac:dyDescent="0.25">
      <c r="A200" s="18" t="s">
        <v>630</v>
      </c>
      <c r="B200" s="15" t="s">
        <v>116</v>
      </c>
      <c r="C200" s="15" t="s">
        <v>631</v>
      </c>
      <c r="D200" s="15"/>
      <c r="E200" s="20">
        <f>+E201</f>
        <v>1441.3</v>
      </c>
      <c r="F200" s="20">
        <f t="shared" ref="F200:G200" si="73">+F201</f>
        <v>0</v>
      </c>
      <c r="G200" s="20">
        <f t="shared" si="73"/>
        <v>0</v>
      </c>
    </row>
    <row r="201" spans="1:7" ht="31.5" outlineLevel="2" x14ac:dyDescent="0.25">
      <c r="A201" s="18" t="s">
        <v>11</v>
      </c>
      <c r="B201" s="15" t="s">
        <v>116</v>
      </c>
      <c r="C201" s="15" t="s">
        <v>631</v>
      </c>
      <c r="D201" s="15" t="s">
        <v>57</v>
      </c>
      <c r="E201" s="20">
        <v>1441.3</v>
      </c>
      <c r="F201" s="21">
        <v>0</v>
      </c>
      <c r="G201" s="21">
        <v>0</v>
      </c>
    </row>
    <row r="202" spans="1:7" ht="78.75" outlineLevel="2" x14ac:dyDescent="0.25">
      <c r="A202" s="42" t="s">
        <v>169</v>
      </c>
      <c r="B202" s="15" t="s">
        <v>116</v>
      </c>
      <c r="C202" s="15" t="s">
        <v>170</v>
      </c>
      <c r="D202" s="15"/>
      <c r="E202" s="20">
        <f>E203</f>
        <v>2000</v>
      </c>
      <c r="F202" s="20">
        <f t="shared" ref="F202:G202" si="74">F203</f>
        <v>2000</v>
      </c>
      <c r="G202" s="20">
        <f t="shared" si="74"/>
        <v>2000</v>
      </c>
    </row>
    <row r="203" spans="1:7" ht="31.5" outlineLevel="2" x14ac:dyDescent="0.25">
      <c r="A203" s="43" t="s">
        <v>11</v>
      </c>
      <c r="B203" s="15" t="s">
        <v>116</v>
      </c>
      <c r="C203" s="15" t="s">
        <v>170</v>
      </c>
      <c r="D203" s="15">
        <v>200</v>
      </c>
      <c r="E203" s="20">
        <v>2000</v>
      </c>
      <c r="F203" s="21">
        <v>2000</v>
      </c>
      <c r="G203" s="21">
        <v>2000</v>
      </c>
    </row>
    <row r="204" spans="1:7" ht="31.5" outlineLevel="2" x14ac:dyDescent="0.25">
      <c r="A204" s="18" t="s">
        <v>717</v>
      </c>
      <c r="B204" s="15" t="s">
        <v>116</v>
      </c>
      <c r="C204" s="15" t="s">
        <v>718</v>
      </c>
      <c r="D204" s="15"/>
      <c r="E204" s="20">
        <f>+E205</f>
        <v>3743.1</v>
      </c>
      <c r="F204" s="20">
        <f t="shared" ref="F204:G204" si="75">+F205</f>
        <v>0</v>
      </c>
      <c r="G204" s="20">
        <f t="shared" si="75"/>
        <v>0</v>
      </c>
    </row>
    <row r="205" spans="1:7" ht="31.5" outlineLevel="2" x14ac:dyDescent="0.25">
      <c r="A205" s="18" t="s">
        <v>11</v>
      </c>
      <c r="B205" s="15" t="s">
        <v>116</v>
      </c>
      <c r="C205" s="15" t="s">
        <v>718</v>
      </c>
      <c r="D205" s="15" t="s">
        <v>57</v>
      </c>
      <c r="E205" s="20">
        <v>3743.1</v>
      </c>
      <c r="F205" s="21">
        <v>0</v>
      </c>
      <c r="G205" s="21">
        <v>0</v>
      </c>
    </row>
    <row r="206" spans="1:7" ht="47.25" outlineLevel="2" x14ac:dyDescent="0.25">
      <c r="A206" s="18" t="s">
        <v>632</v>
      </c>
      <c r="B206" s="15" t="s">
        <v>116</v>
      </c>
      <c r="C206" s="15" t="s">
        <v>634</v>
      </c>
      <c r="D206" s="15"/>
      <c r="E206" s="20">
        <f>+E207</f>
        <v>599.9</v>
      </c>
      <c r="F206" s="20">
        <f t="shared" ref="F206:G206" si="76">+F207</f>
        <v>0</v>
      </c>
      <c r="G206" s="20">
        <f t="shared" si="76"/>
        <v>0</v>
      </c>
    </row>
    <row r="207" spans="1:7" ht="31.5" outlineLevel="2" x14ac:dyDescent="0.25">
      <c r="A207" s="18" t="s">
        <v>11</v>
      </c>
      <c r="B207" s="15" t="s">
        <v>116</v>
      </c>
      <c r="C207" s="15" t="s">
        <v>634</v>
      </c>
      <c r="D207" s="15" t="s">
        <v>57</v>
      </c>
      <c r="E207" s="20">
        <v>599.9</v>
      </c>
      <c r="F207" s="21">
        <v>0</v>
      </c>
      <c r="G207" s="21">
        <v>0</v>
      </c>
    </row>
    <row r="208" spans="1:7" ht="47.25" outlineLevel="2" x14ac:dyDescent="0.25">
      <c r="A208" s="18" t="s">
        <v>633</v>
      </c>
      <c r="B208" s="15" t="s">
        <v>116</v>
      </c>
      <c r="C208" s="15" t="s">
        <v>635</v>
      </c>
      <c r="D208" s="15"/>
      <c r="E208" s="20">
        <f>+E209</f>
        <v>2702.5</v>
      </c>
      <c r="F208" s="20">
        <f t="shared" ref="F208:G208" si="77">+F209</f>
        <v>0</v>
      </c>
      <c r="G208" s="20">
        <f t="shared" si="77"/>
        <v>0</v>
      </c>
    </row>
    <row r="209" spans="1:7" ht="31.5" outlineLevel="2" x14ac:dyDescent="0.25">
      <c r="A209" s="18" t="s">
        <v>11</v>
      </c>
      <c r="B209" s="15" t="s">
        <v>116</v>
      </c>
      <c r="C209" s="15" t="s">
        <v>635</v>
      </c>
      <c r="D209" s="15" t="s">
        <v>57</v>
      </c>
      <c r="E209" s="20">
        <v>2702.5</v>
      </c>
      <c r="F209" s="21">
        <v>0</v>
      </c>
      <c r="G209" s="21">
        <v>0</v>
      </c>
    </row>
    <row r="210" spans="1:7" ht="63" outlineLevel="2" x14ac:dyDescent="0.25">
      <c r="A210" s="22" t="s">
        <v>719</v>
      </c>
      <c r="B210" s="15" t="s">
        <v>116</v>
      </c>
      <c r="C210" s="15" t="s">
        <v>720</v>
      </c>
      <c r="D210" s="15"/>
      <c r="E210" s="20">
        <f>+E211+E212</f>
        <v>144944.20000000001</v>
      </c>
      <c r="F210" s="20">
        <f t="shared" ref="F210:G210" si="78">+F211+F212</f>
        <v>0</v>
      </c>
      <c r="G210" s="20">
        <f t="shared" si="78"/>
        <v>0</v>
      </c>
    </row>
    <row r="211" spans="1:7" ht="31.5" outlineLevel="2" x14ac:dyDescent="0.25">
      <c r="A211" s="22" t="s">
        <v>51</v>
      </c>
      <c r="B211" s="15" t="s">
        <v>116</v>
      </c>
      <c r="C211" s="15" t="s">
        <v>720</v>
      </c>
      <c r="D211" s="15" t="s">
        <v>52</v>
      </c>
      <c r="E211" s="20">
        <v>137960.6</v>
      </c>
      <c r="F211" s="21">
        <v>0</v>
      </c>
      <c r="G211" s="21">
        <v>0</v>
      </c>
    </row>
    <row r="212" spans="1:7" outlineLevel="2" x14ac:dyDescent="0.25">
      <c r="A212" s="27" t="s">
        <v>12</v>
      </c>
      <c r="B212" s="15" t="s">
        <v>116</v>
      </c>
      <c r="C212" s="15" t="s">
        <v>720</v>
      </c>
      <c r="D212" s="15" t="s">
        <v>194</v>
      </c>
      <c r="E212" s="20">
        <v>6983.6</v>
      </c>
      <c r="F212" s="21">
        <v>0</v>
      </c>
      <c r="G212" s="21">
        <v>0</v>
      </c>
    </row>
    <row r="213" spans="1:7" ht="47.25" outlineLevel="2" x14ac:dyDescent="0.25">
      <c r="A213" s="38" t="s">
        <v>453</v>
      </c>
      <c r="B213" s="15" t="s">
        <v>116</v>
      </c>
      <c r="C213" s="15" t="s">
        <v>454</v>
      </c>
      <c r="D213" s="15"/>
      <c r="E213" s="20">
        <f>E214</f>
        <v>37990.100000000006</v>
      </c>
      <c r="F213" s="20">
        <f t="shared" ref="F213:G213" si="79">F214</f>
        <v>120985.8</v>
      </c>
      <c r="G213" s="20">
        <f t="shared" si="79"/>
        <v>0</v>
      </c>
    </row>
    <row r="214" spans="1:7" ht="31.5" outlineLevel="2" x14ac:dyDescent="0.25">
      <c r="A214" s="38" t="s">
        <v>51</v>
      </c>
      <c r="B214" s="15" t="s">
        <v>116</v>
      </c>
      <c r="C214" s="15" t="s">
        <v>454</v>
      </c>
      <c r="D214" s="15">
        <v>400</v>
      </c>
      <c r="E214" s="20">
        <f>65103.7-25491.2-1627.1+0.3+4.4</f>
        <v>37990.100000000006</v>
      </c>
      <c r="F214" s="21">
        <f>69090.7+3113.1+48771.1+0.6+10.3</f>
        <v>120985.8</v>
      </c>
      <c r="G214" s="21">
        <f>69090.7-4145.4-64945.3</f>
        <v>0</v>
      </c>
    </row>
    <row r="215" spans="1:7" ht="78.75" outlineLevel="2" x14ac:dyDescent="0.25">
      <c r="A215" s="38" t="s">
        <v>455</v>
      </c>
      <c r="B215" s="15" t="s">
        <v>116</v>
      </c>
      <c r="C215" s="15" t="s">
        <v>456</v>
      </c>
      <c r="D215" s="15"/>
      <c r="E215" s="20">
        <f>E216+E217+E218</f>
        <v>81777</v>
      </c>
      <c r="F215" s="20">
        <f t="shared" ref="F215:G215" si="80">F216+F217+F218</f>
        <v>328127.40000000002</v>
      </c>
      <c r="G215" s="20">
        <f t="shared" si="80"/>
        <v>720997.6</v>
      </c>
    </row>
    <row r="216" spans="1:7" ht="31.5" outlineLevel="2" x14ac:dyDescent="0.25">
      <c r="A216" s="18" t="s">
        <v>11</v>
      </c>
      <c r="B216" s="15" t="s">
        <v>116</v>
      </c>
      <c r="C216" s="15" t="s">
        <v>456</v>
      </c>
      <c r="D216" s="15">
        <v>200</v>
      </c>
      <c r="E216" s="20">
        <f>97755.7+632.9-62339.2-4612-258.7-4053.3</f>
        <v>27125.399999999994</v>
      </c>
      <c r="F216" s="21">
        <f>105676.3+15957.4-3886.4+189114.4-0.6-10.3</f>
        <v>306850.80000000005</v>
      </c>
      <c r="G216" s="21">
        <f>105676.3+32773.8+4145.4+578402.1</f>
        <v>720997.6</v>
      </c>
    </row>
    <row r="217" spans="1:7" ht="31.5" outlineLevel="2" x14ac:dyDescent="0.25">
      <c r="A217" s="23" t="s">
        <v>51</v>
      </c>
      <c r="B217" s="15" t="s">
        <v>116</v>
      </c>
      <c r="C217" s="15" t="s">
        <v>456</v>
      </c>
      <c r="D217" s="15" t="s">
        <v>52</v>
      </c>
      <c r="E217" s="20">
        <f>737.3+31372.5+1265.2</f>
        <v>33375</v>
      </c>
      <c r="F217" s="21">
        <v>0</v>
      </c>
      <c r="G217" s="21">
        <v>0</v>
      </c>
    </row>
    <row r="218" spans="1:7" ht="31.5" outlineLevel="2" x14ac:dyDescent="0.25">
      <c r="A218" s="18" t="s">
        <v>176</v>
      </c>
      <c r="B218" s="15" t="s">
        <v>116</v>
      </c>
      <c r="C218" s="15" t="s">
        <v>456</v>
      </c>
      <c r="D218" s="15" t="s">
        <v>217</v>
      </c>
      <c r="E218" s="20">
        <f>1276.6+20000</f>
        <v>21276.6</v>
      </c>
      <c r="F218" s="21">
        <f>1276.6+20000</f>
        <v>21276.6</v>
      </c>
      <c r="G218" s="21">
        <v>0</v>
      </c>
    </row>
    <row r="219" spans="1:7" ht="110.25" outlineLevel="2" x14ac:dyDescent="0.25">
      <c r="A219" s="18" t="s">
        <v>640</v>
      </c>
      <c r="B219" s="15" t="s">
        <v>116</v>
      </c>
      <c r="C219" s="15" t="s">
        <v>641</v>
      </c>
      <c r="D219" s="15"/>
      <c r="E219" s="71">
        <f>E220+E221</f>
        <v>74348.600000000006</v>
      </c>
      <c r="F219" s="21">
        <f>+F220+F221</f>
        <v>21398.400000000001</v>
      </c>
      <c r="G219" s="21">
        <f>+G220+G221</f>
        <v>0</v>
      </c>
    </row>
    <row r="220" spans="1:7" ht="31.5" outlineLevel="2" x14ac:dyDescent="0.25">
      <c r="A220" s="14" t="s">
        <v>11</v>
      </c>
      <c r="B220" s="15" t="s">
        <v>116</v>
      </c>
      <c r="C220" s="15" t="s">
        <v>641</v>
      </c>
      <c r="D220" s="15">
        <v>200</v>
      </c>
      <c r="E220" s="71">
        <f>47475.3+3030.4+258.4+4048.9</f>
        <v>54813.000000000007</v>
      </c>
      <c r="F220" s="21">
        <f>773.3+12114.5</f>
        <v>12887.8</v>
      </c>
      <c r="G220" s="21">
        <v>0</v>
      </c>
    </row>
    <row r="221" spans="1:7" ht="31.5" outlineLevel="2" x14ac:dyDescent="0.25">
      <c r="A221" s="18" t="s">
        <v>176</v>
      </c>
      <c r="B221" s="15" t="s">
        <v>116</v>
      </c>
      <c r="C221" s="15" t="s">
        <v>641</v>
      </c>
      <c r="D221" s="15" t="s">
        <v>217</v>
      </c>
      <c r="E221" s="71">
        <f>8000+11535.6</f>
        <v>19535.599999999999</v>
      </c>
      <c r="F221" s="21">
        <f>510.6+8000</f>
        <v>8510.6</v>
      </c>
      <c r="G221" s="21">
        <v>0</v>
      </c>
    </row>
    <row r="222" spans="1:7" ht="63" outlineLevel="2" x14ac:dyDescent="0.25">
      <c r="A222" s="18" t="s">
        <v>643</v>
      </c>
      <c r="B222" s="15" t="s">
        <v>116</v>
      </c>
      <c r="C222" s="15" t="s">
        <v>642</v>
      </c>
      <c r="D222" s="15"/>
      <c r="E222" s="71">
        <f>+E223</f>
        <v>129787.20000000001</v>
      </c>
      <c r="F222" s="71">
        <f t="shared" ref="F222:G222" si="81">+F223</f>
        <v>129787.2</v>
      </c>
      <c r="G222" s="71">
        <f t="shared" si="81"/>
        <v>0</v>
      </c>
    </row>
    <row r="223" spans="1:7" ht="31.5" outlineLevel="2" x14ac:dyDescent="0.25">
      <c r="A223" s="14" t="s">
        <v>11</v>
      </c>
      <c r="B223" s="15" t="s">
        <v>116</v>
      </c>
      <c r="C223" s="15" t="s">
        <v>642</v>
      </c>
      <c r="D223" s="15" t="s">
        <v>57</v>
      </c>
      <c r="E223" s="82">
        <f>122000+510.6+7276.6</f>
        <v>129787.20000000001</v>
      </c>
      <c r="F223" s="21">
        <f>7787.2+122000</f>
        <v>129787.2</v>
      </c>
      <c r="G223" s="21">
        <v>0</v>
      </c>
    </row>
    <row r="224" spans="1:7" ht="63" outlineLevel="2" x14ac:dyDescent="0.25">
      <c r="A224" s="14" t="s">
        <v>457</v>
      </c>
      <c r="B224" s="15" t="s">
        <v>116</v>
      </c>
      <c r="C224" s="15" t="s">
        <v>458</v>
      </c>
      <c r="D224" s="15"/>
      <c r="E224" s="20">
        <f>E225</f>
        <v>6631.7</v>
      </c>
      <c r="F224" s="20">
        <f t="shared" ref="F224:G224" si="82">F225</f>
        <v>3485.2</v>
      </c>
      <c r="G224" s="20">
        <f t="shared" si="82"/>
        <v>3485.2</v>
      </c>
    </row>
    <row r="225" spans="1:7" ht="31.5" outlineLevel="2" x14ac:dyDescent="0.25">
      <c r="A225" s="14" t="s">
        <v>11</v>
      </c>
      <c r="B225" s="15" t="s">
        <v>116</v>
      </c>
      <c r="C225" s="15" t="s">
        <v>458</v>
      </c>
      <c r="D225" s="15">
        <v>200</v>
      </c>
      <c r="E225" s="20">
        <f>3485.2+96.5+3050</f>
        <v>6631.7</v>
      </c>
      <c r="F225" s="21">
        <v>3485.2</v>
      </c>
      <c r="G225" s="21">
        <v>3485.2</v>
      </c>
    </row>
    <row r="226" spans="1:7" outlineLevel="2" x14ac:dyDescent="0.25">
      <c r="A226" s="43" t="s">
        <v>6</v>
      </c>
      <c r="B226" s="15" t="s">
        <v>116</v>
      </c>
      <c r="C226" s="15" t="s">
        <v>171</v>
      </c>
      <c r="D226" s="15"/>
      <c r="E226" s="20">
        <f>E227</f>
        <v>426615.80000000005</v>
      </c>
      <c r="F226" s="20">
        <f t="shared" ref="F226:G226" si="83">F227</f>
        <v>457213.39999999997</v>
      </c>
      <c r="G226" s="20">
        <f t="shared" si="83"/>
        <v>474998</v>
      </c>
    </row>
    <row r="227" spans="1:7" ht="31.5" outlineLevel="2" x14ac:dyDescent="0.25">
      <c r="A227" s="43" t="s">
        <v>172</v>
      </c>
      <c r="B227" s="15" t="s">
        <v>116</v>
      </c>
      <c r="C227" s="15" t="s">
        <v>173</v>
      </c>
      <c r="D227" s="15"/>
      <c r="E227" s="20">
        <f>E228+E230</f>
        <v>426615.80000000005</v>
      </c>
      <c r="F227" s="20">
        <f t="shared" ref="F227:G227" si="84">F228+F230</f>
        <v>457213.39999999997</v>
      </c>
      <c r="G227" s="20">
        <f t="shared" si="84"/>
        <v>474998</v>
      </c>
    </row>
    <row r="228" spans="1:7" outlineLevel="2" x14ac:dyDescent="0.25">
      <c r="A228" s="43" t="s">
        <v>174</v>
      </c>
      <c r="B228" s="15" t="s">
        <v>116</v>
      </c>
      <c r="C228" s="15" t="s">
        <v>175</v>
      </c>
      <c r="D228" s="15"/>
      <c r="E228" s="20">
        <f>E229</f>
        <v>365098.4</v>
      </c>
      <c r="F228" s="20">
        <f t="shared" ref="F228:G228" si="85">F229</f>
        <v>393248.3</v>
      </c>
      <c r="G228" s="20">
        <f t="shared" si="85"/>
        <v>408978.2</v>
      </c>
    </row>
    <row r="229" spans="1:7" ht="31.5" outlineLevel="2" x14ac:dyDescent="0.25">
      <c r="A229" s="43" t="s">
        <v>176</v>
      </c>
      <c r="B229" s="15" t="s">
        <v>116</v>
      </c>
      <c r="C229" s="15" t="s">
        <v>175</v>
      </c>
      <c r="D229" s="15">
        <v>600</v>
      </c>
      <c r="E229" s="20">
        <f>378123.4-13025</f>
        <v>365098.4</v>
      </c>
      <c r="F229" s="21">
        <v>393248.3</v>
      </c>
      <c r="G229" s="21">
        <v>408978.2</v>
      </c>
    </row>
    <row r="230" spans="1:7" ht="31.5" outlineLevel="2" x14ac:dyDescent="0.25">
      <c r="A230" s="43" t="s">
        <v>177</v>
      </c>
      <c r="B230" s="15" t="s">
        <v>116</v>
      </c>
      <c r="C230" s="15" t="s">
        <v>178</v>
      </c>
      <c r="D230" s="15"/>
      <c r="E230" s="20">
        <f>E231</f>
        <v>61517.4</v>
      </c>
      <c r="F230" s="20">
        <f t="shared" ref="F230:G230" si="86">F231</f>
        <v>63965.1</v>
      </c>
      <c r="G230" s="20">
        <f t="shared" si="86"/>
        <v>66019.8</v>
      </c>
    </row>
    <row r="231" spans="1:7" ht="31.5" outlineLevel="2" x14ac:dyDescent="0.25">
      <c r="A231" s="43" t="s">
        <v>176</v>
      </c>
      <c r="B231" s="15" t="s">
        <v>116</v>
      </c>
      <c r="C231" s="15" t="s">
        <v>178</v>
      </c>
      <c r="D231" s="15">
        <v>600</v>
      </c>
      <c r="E231" s="20">
        <v>61517.4</v>
      </c>
      <c r="F231" s="21">
        <v>63965.1</v>
      </c>
      <c r="G231" s="21">
        <v>66019.8</v>
      </c>
    </row>
    <row r="232" spans="1:7" outlineLevel="1" x14ac:dyDescent="0.25">
      <c r="A232" s="37" t="s">
        <v>117</v>
      </c>
      <c r="B232" s="35" t="s">
        <v>118</v>
      </c>
      <c r="C232" s="15"/>
      <c r="D232" s="15"/>
      <c r="E232" s="75">
        <f>E233+E244</f>
        <v>25958.9</v>
      </c>
      <c r="F232" s="20">
        <f>F233+F244</f>
        <v>11701.099999999999</v>
      </c>
      <c r="G232" s="20">
        <f>G233+G244</f>
        <v>11583.8</v>
      </c>
    </row>
    <row r="233" spans="1:7" ht="47.25" outlineLevel="2" x14ac:dyDescent="0.25">
      <c r="A233" s="14" t="s">
        <v>459</v>
      </c>
      <c r="B233" s="15" t="s">
        <v>118</v>
      </c>
      <c r="C233" s="15" t="s">
        <v>460</v>
      </c>
      <c r="D233" s="15"/>
      <c r="E233" s="20">
        <f>E234</f>
        <v>12870.9</v>
      </c>
      <c r="F233" s="20">
        <f t="shared" ref="F233:G234" si="87">F234</f>
        <v>6872.9</v>
      </c>
      <c r="G233" s="20">
        <f t="shared" si="87"/>
        <v>6861.5</v>
      </c>
    </row>
    <row r="234" spans="1:7" outlineLevel="2" x14ac:dyDescent="0.25">
      <c r="A234" s="14" t="s">
        <v>37</v>
      </c>
      <c r="B234" s="15" t="s">
        <v>118</v>
      </c>
      <c r="C234" s="15" t="s">
        <v>461</v>
      </c>
      <c r="D234" s="15"/>
      <c r="E234" s="20">
        <f>E235</f>
        <v>12870.9</v>
      </c>
      <c r="F234" s="20">
        <f t="shared" si="87"/>
        <v>6872.9</v>
      </c>
      <c r="G234" s="20">
        <f t="shared" si="87"/>
        <v>6861.5</v>
      </c>
    </row>
    <row r="235" spans="1:7" ht="47.25" outlineLevel="2" x14ac:dyDescent="0.25">
      <c r="A235" s="14" t="s">
        <v>462</v>
      </c>
      <c r="B235" s="15" t="s">
        <v>118</v>
      </c>
      <c r="C235" s="15" t="s">
        <v>463</v>
      </c>
      <c r="D235" s="15"/>
      <c r="E235" s="20">
        <f>E236+E238+E242+E240</f>
        <v>12870.9</v>
      </c>
      <c r="F235" s="20">
        <f>F236+F238+F242</f>
        <v>6872.9</v>
      </c>
      <c r="G235" s="20">
        <f>G236+G238+G242</f>
        <v>6861.5</v>
      </c>
    </row>
    <row r="236" spans="1:7" ht="31.5" outlineLevel="2" x14ac:dyDescent="0.25">
      <c r="A236" s="14" t="s">
        <v>464</v>
      </c>
      <c r="B236" s="15" t="s">
        <v>118</v>
      </c>
      <c r="C236" s="15" t="s">
        <v>465</v>
      </c>
      <c r="D236" s="15"/>
      <c r="E236" s="20">
        <f>E237</f>
        <v>48</v>
      </c>
      <c r="F236" s="20">
        <f t="shared" ref="F236:G236" si="88">F237</f>
        <v>48</v>
      </c>
      <c r="G236" s="20">
        <f t="shared" si="88"/>
        <v>48</v>
      </c>
    </row>
    <row r="237" spans="1:7" ht="31.5" outlineLevel="2" x14ac:dyDescent="0.25">
      <c r="A237" s="14" t="s">
        <v>11</v>
      </c>
      <c r="B237" s="15" t="s">
        <v>118</v>
      </c>
      <c r="C237" s="15" t="s">
        <v>465</v>
      </c>
      <c r="D237" s="15">
        <v>200</v>
      </c>
      <c r="E237" s="20">
        <v>48</v>
      </c>
      <c r="F237" s="21">
        <v>48</v>
      </c>
      <c r="G237" s="21">
        <v>48</v>
      </c>
    </row>
    <row r="238" spans="1:7" ht="63" outlineLevel="2" x14ac:dyDescent="0.25">
      <c r="A238" s="38" t="s">
        <v>466</v>
      </c>
      <c r="B238" s="15" t="s">
        <v>118</v>
      </c>
      <c r="C238" s="15" t="s">
        <v>467</v>
      </c>
      <c r="D238" s="15"/>
      <c r="E238" s="20">
        <f>E239</f>
        <v>475.5</v>
      </c>
      <c r="F238" s="20">
        <f t="shared" ref="F238:G238" si="89">F239</f>
        <v>475.5</v>
      </c>
      <c r="G238" s="20">
        <f t="shared" si="89"/>
        <v>475.5</v>
      </c>
    </row>
    <row r="239" spans="1:7" ht="31.5" outlineLevel="2" x14ac:dyDescent="0.25">
      <c r="A239" s="14" t="s">
        <v>11</v>
      </c>
      <c r="B239" s="15" t="s">
        <v>118</v>
      </c>
      <c r="C239" s="15" t="s">
        <v>467</v>
      </c>
      <c r="D239" s="15">
        <v>200</v>
      </c>
      <c r="E239" s="20">
        <v>475.5</v>
      </c>
      <c r="F239" s="21">
        <v>475.5</v>
      </c>
      <c r="G239" s="21">
        <v>475.5</v>
      </c>
    </row>
    <row r="240" spans="1:7" ht="63" outlineLevel="2" x14ac:dyDescent="0.25">
      <c r="A240" s="84" t="s">
        <v>688</v>
      </c>
      <c r="B240" s="85" t="s">
        <v>118</v>
      </c>
      <c r="C240" s="85" t="s">
        <v>689</v>
      </c>
      <c r="D240" s="78"/>
      <c r="E240" s="71">
        <f>+E241</f>
        <v>6000</v>
      </c>
      <c r="F240" s="21">
        <f>+F241</f>
        <v>0</v>
      </c>
      <c r="G240" s="21">
        <f>+G241</f>
        <v>0</v>
      </c>
    </row>
    <row r="241" spans="1:8" outlineLevel="2" x14ac:dyDescent="0.25">
      <c r="A241" s="84" t="s">
        <v>12</v>
      </c>
      <c r="B241" s="85" t="s">
        <v>118</v>
      </c>
      <c r="C241" s="85" t="s">
        <v>689</v>
      </c>
      <c r="D241" s="15" t="s">
        <v>194</v>
      </c>
      <c r="E241" s="71">
        <v>6000</v>
      </c>
      <c r="F241" s="21">
        <v>0</v>
      </c>
      <c r="G241" s="21">
        <v>0</v>
      </c>
    </row>
    <row r="242" spans="1:8" ht="173.25" outlineLevel="2" x14ac:dyDescent="0.25">
      <c r="A242" s="44" t="s">
        <v>468</v>
      </c>
      <c r="B242" s="15" t="s">
        <v>118</v>
      </c>
      <c r="C242" s="15" t="s">
        <v>469</v>
      </c>
      <c r="D242" s="15"/>
      <c r="E242" s="20">
        <f>E243</f>
        <v>6347.4</v>
      </c>
      <c r="F242" s="20">
        <f t="shared" ref="F242:G242" si="90">F243</f>
        <v>6349.4</v>
      </c>
      <c r="G242" s="20">
        <f t="shared" si="90"/>
        <v>6338</v>
      </c>
    </row>
    <row r="243" spans="1:8" outlineLevel="2" x14ac:dyDescent="0.25">
      <c r="A243" s="23" t="s">
        <v>12</v>
      </c>
      <c r="B243" s="15" t="s">
        <v>118</v>
      </c>
      <c r="C243" s="15" t="s">
        <v>469</v>
      </c>
      <c r="D243" s="15">
        <v>800</v>
      </c>
      <c r="E243" s="20">
        <f>1830.7+4245.7+271</f>
        <v>6347.4</v>
      </c>
      <c r="F243" s="21">
        <f>1831.3+271.1+4247</f>
        <v>6349.4</v>
      </c>
      <c r="G243" s="21">
        <f>1831.3+270.4+4236.3</f>
        <v>6338</v>
      </c>
    </row>
    <row r="244" spans="1:8" ht="63" outlineLevel="2" x14ac:dyDescent="0.25">
      <c r="A244" s="23" t="s">
        <v>470</v>
      </c>
      <c r="B244" s="15" t="s">
        <v>118</v>
      </c>
      <c r="C244" s="15" t="s">
        <v>471</v>
      </c>
      <c r="D244" s="15"/>
      <c r="E244" s="20">
        <f>E245</f>
        <v>13088</v>
      </c>
      <c r="F244" s="20">
        <f t="shared" ref="F244:G244" si="91">F245</f>
        <v>4828.2</v>
      </c>
      <c r="G244" s="20">
        <f t="shared" si="91"/>
        <v>4722.3</v>
      </c>
    </row>
    <row r="245" spans="1:8" outlineLevel="2" x14ac:dyDescent="0.25">
      <c r="A245" s="23" t="s">
        <v>37</v>
      </c>
      <c r="B245" s="15" t="s">
        <v>118</v>
      </c>
      <c r="C245" s="15" t="s">
        <v>472</v>
      </c>
      <c r="D245" s="15"/>
      <c r="E245" s="20">
        <f>E246+E251</f>
        <v>13088</v>
      </c>
      <c r="F245" s="20">
        <f t="shared" ref="F245:G245" si="92">F246+F251</f>
        <v>4828.2</v>
      </c>
      <c r="G245" s="20">
        <f t="shared" si="92"/>
        <v>4722.3</v>
      </c>
    </row>
    <row r="246" spans="1:8" ht="47.25" outlineLevel="2" x14ac:dyDescent="0.25">
      <c r="A246" s="23" t="s">
        <v>473</v>
      </c>
      <c r="B246" s="15" t="s">
        <v>118</v>
      </c>
      <c r="C246" s="15" t="s">
        <v>474</v>
      </c>
      <c r="D246" s="15"/>
      <c r="E246" s="20">
        <f>E247+E249</f>
        <v>1928.1000000000001</v>
      </c>
      <c r="F246" s="20">
        <f t="shared" ref="F246:G246" si="93">F247+F249</f>
        <v>1433.1999999999998</v>
      </c>
      <c r="G246" s="20">
        <f t="shared" si="93"/>
        <v>1327.3</v>
      </c>
    </row>
    <row r="247" spans="1:8" outlineLevel="2" x14ac:dyDescent="0.25">
      <c r="A247" s="23" t="s">
        <v>475</v>
      </c>
      <c r="B247" s="15" t="s">
        <v>118</v>
      </c>
      <c r="C247" s="15" t="s">
        <v>476</v>
      </c>
      <c r="D247" s="15"/>
      <c r="E247" s="20">
        <f>E248</f>
        <v>1182.9000000000001</v>
      </c>
      <c r="F247" s="20">
        <f t="shared" ref="F247:G247" si="94">F248</f>
        <v>794.9</v>
      </c>
      <c r="G247" s="20">
        <f t="shared" si="94"/>
        <v>794.9</v>
      </c>
    </row>
    <row r="248" spans="1:8" ht="31.5" outlineLevel="2" x14ac:dyDescent="0.25">
      <c r="A248" s="23" t="s">
        <v>11</v>
      </c>
      <c r="B248" s="15" t="s">
        <v>118</v>
      </c>
      <c r="C248" s="15" t="s">
        <v>476</v>
      </c>
      <c r="D248" s="15">
        <v>200</v>
      </c>
      <c r="E248" s="20">
        <f>1034.9+148</f>
        <v>1182.9000000000001</v>
      </c>
      <c r="F248" s="21">
        <v>794.9</v>
      </c>
      <c r="G248" s="21">
        <v>794.9</v>
      </c>
    </row>
    <row r="249" spans="1:8" outlineLevel="2" x14ac:dyDescent="0.25">
      <c r="A249" s="23" t="s">
        <v>477</v>
      </c>
      <c r="B249" s="15" t="s">
        <v>118</v>
      </c>
      <c r="C249" s="15" t="s">
        <v>478</v>
      </c>
      <c r="D249" s="15"/>
      <c r="E249" s="20">
        <f>E250</f>
        <v>745.2</v>
      </c>
      <c r="F249" s="20">
        <f t="shared" ref="F249:G249" si="95">F250</f>
        <v>638.29999999999995</v>
      </c>
      <c r="G249" s="20">
        <f t="shared" si="95"/>
        <v>532.4</v>
      </c>
    </row>
    <row r="250" spans="1:8" ht="31.5" outlineLevel="2" x14ac:dyDescent="0.25">
      <c r="A250" s="23" t="s">
        <v>11</v>
      </c>
      <c r="B250" s="15" t="s">
        <v>118</v>
      </c>
      <c r="C250" s="15" t="s">
        <v>478</v>
      </c>
      <c r="D250" s="15">
        <v>200</v>
      </c>
      <c r="E250" s="20">
        <f>44.7+700.5</f>
        <v>745.2</v>
      </c>
      <c r="F250" s="21">
        <f>38.3+600</f>
        <v>638.29999999999995</v>
      </c>
      <c r="G250" s="21">
        <f>31.9+500.5</f>
        <v>532.4</v>
      </c>
    </row>
    <row r="251" spans="1:8" ht="47.25" outlineLevel="2" x14ac:dyDescent="0.25">
      <c r="A251" s="23" t="s">
        <v>479</v>
      </c>
      <c r="B251" s="15" t="s">
        <v>118</v>
      </c>
      <c r="C251" s="15" t="s">
        <v>480</v>
      </c>
      <c r="D251" s="15"/>
      <c r="E251" s="20">
        <f>E252+E254</f>
        <v>11159.9</v>
      </c>
      <c r="F251" s="20">
        <f t="shared" ref="F251:G252" si="96">F252</f>
        <v>3395</v>
      </c>
      <c r="G251" s="20">
        <f t="shared" si="96"/>
        <v>3395</v>
      </c>
    </row>
    <row r="252" spans="1:8" ht="63" outlineLevel="2" x14ac:dyDescent="0.25">
      <c r="A252" s="23" t="s">
        <v>481</v>
      </c>
      <c r="B252" s="15" t="s">
        <v>118</v>
      </c>
      <c r="C252" s="15" t="s">
        <v>482</v>
      </c>
      <c r="D252" s="15"/>
      <c r="E252" s="20">
        <f>E253</f>
        <v>3385</v>
      </c>
      <c r="F252" s="20">
        <f t="shared" si="96"/>
        <v>3395</v>
      </c>
      <c r="G252" s="20">
        <f t="shared" si="96"/>
        <v>3395</v>
      </c>
    </row>
    <row r="253" spans="1:8" ht="31.5" outlineLevel="2" x14ac:dyDescent="0.25">
      <c r="A253" s="23" t="s">
        <v>11</v>
      </c>
      <c r="B253" s="15" t="s">
        <v>118</v>
      </c>
      <c r="C253" s="15" t="s">
        <v>482</v>
      </c>
      <c r="D253" s="15">
        <v>200</v>
      </c>
      <c r="E253" s="20">
        <f>3995-2205+1595</f>
        <v>3385</v>
      </c>
      <c r="F253" s="21">
        <v>3395</v>
      </c>
      <c r="G253" s="21">
        <v>3395</v>
      </c>
    </row>
    <row r="254" spans="1:8" ht="31.5" outlineLevel="2" x14ac:dyDescent="0.25">
      <c r="A254" s="23" t="s">
        <v>620</v>
      </c>
      <c r="B254" s="15" t="s">
        <v>118</v>
      </c>
      <c r="C254" s="15" t="s">
        <v>621</v>
      </c>
      <c r="D254" s="15"/>
      <c r="E254" s="20">
        <f>+E255</f>
        <v>7774.9</v>
      </c>
      <c r="F254" s="20">
        <f t="shared" ref="F254:G254" si="97">+F255</f>
        <v>0</v>
      </c>
      <c r="G254" s="20">
        <f t="shared" si="97"/>
        <v>0</v>
      </c>
    </row>
    <row r="255" spans="1:8" ht="31.5" outlineLevel="2" x14ac:dyDescent="0.25">
      <c r="A255" s="23" t="s">
        <v>11</v>
      </c>
      <c r="B255" s="15" t="s">
        <v>118</v>
      </c>
      <c r="C255" s="15" t="s">
        <v>621</v>
      </c>
      <c r="D255" s="15" t="s">
        <v>57</v>
      </c>
      <c r="E255" s="20">
        <f>560+3253.3+2205+599.9+1156.7</f>
        <v>7774.9</v>
      </c>
      <c r="F255" s="21">
        <v>0</v>
      </c>
      <c r="G255" s="21">
        <v>0</v>
      </c>
    </row>
    <row r="256" spans="1:8" s="1" customFormat="1" x14ac:dyDescent="0.25">
      <c r="A256" s="12" t="s">
        <v>21</v>
      </c>
      <c r="B256" s="13" t="s">
        <v>22</v>
      </c>
      <c r="C256" s="13"/>
      <c r="D256" s="13"/>
      <c r="E256" s="64">
        <f>E257+E440+E289+E357</f>
        <v>7083855.4999999991</v>
      </c>
      <c r="F256" s="64">
        <f>F257+F440+F289+F357</f>
        <v>6449974.0999999996</v>
      </c>
      <c r="G256" s="64">
        <f>G257+G440+G289+G357</f>
        <v>4323771.7</v>
      </c>
      <c r="H256" s="76"/>
    </row>
    <row r="257" spans="1:7" outlineLevel="1" x14ac:dyDescent="0.25">
      <c r="A257" s="18" t="s">
        <v>23</v>
      </c>
      <c r="B257" s="15" t="s">
        <v>24</v>
      </c>
      <c r="C257" s="15"/>
      <c r="D257" s="15"/>
      <c r="E257" s="83">
        <f>E258+E271</f>
        <v>385046.8</v>
      </c>
      <c r="F257" s="65">
        <f t="shared" ref="F257:G257" si="98">F258+F271</f>
        <v>366911.1</v>
      </c>
      <c r="G257" s="65">
        <f t="shared" si="98"/>
        <v>20059.099999999999</v>
      </c>
    </row>
    <row r="258" spans="1:7" ht="47.25" outlineLevel="2" x14ac:dyDescent="0.25">
      <c r="A258" s="18" t="s">
        <v>4</v>
      </c>
      <c r="B258" s="15" t="s">
        <v>24</v>
      </c>
      <c r="C258" s="15" t="s">
        <v>5</v>
      </c>
      <c r="D258" s="15"/>
      <c r="E258" s="65">
        <f>E267+E259</f>
        <v>359397</v>
      </c>
      <c r="F258" s="65">
        <f t="shared" ref="F258:G258" si="99">F267+F259</f>
        <v>347776.8</v>
      </c>
      <c r="G258" s="65">
        <f t="shared" si="99"/>
        <v>1024.8</v>
      </c>
    </row>
    <row r="259" spans="1:7" outlineLevel="2" x14ac:dyDescent="0.25">
      <c r="A259" s="18" t="s">
        <v>322</v>
      </c>
      <c r="B259" s="15" t="s">
        <v>24</v>
      </c>
      <c r="C259" s="15" t="s">
        <v>598</v>
      </c>
      <c r="D259" s="15"/>
      <c r="E259" s="65">
        <f>+E260</f>
        <v>358372.2</v>
      </c>
      <c r="F259" s="65">
        <f t="shared" ref="F259:G259" si="100">+F260</f>
        <v>346752</v>
      </c>
      <c r="G259" s="65">
        <f t="shared" si="100"/>
        <v>0</v>
      </c>
    </row>
    <row r="260" spans="1:7" ht="31.5" outlineLevel="2" x14ac:dyDescent="0.25">
      <c r="A260" s="18" t="s">
        <v>592</v>
      </c>
      <c r="B260" s="15" t="s">
        <v>24</v>
      </c>
      <c r="C260" s="15" t="s">
        <v>594</v>
      </c>
      <c r="D260" s="15"/>
      <c r="E260" s="65">
        <f>+E261+E263+E265</f>
        <v>358372.2</v>
      </c>
      <c r="F260" s="65">
        <f t="shared" ref="F260:G260" si="101">+F261+F263+F265</f>
        <v>346752</v>
      </c>
      <c r="G260" s="65">
        <f t="shared" si="101"/>
        <v>0</v>
      </c>
    </row>
    <row r="261" spans="1:7" ht="31.5" outlineLevel="2" x14ac:dyDescent="0.25">
      <c r="A261" s="18" t="s">
        <v>593</v>
      </c>
      <c r="B261" s="15" t="s">
        <v>24</v>
      </c>
      <c r="C261" s="15" t="s">
        <v>595</v>
      </c>
      <c r="D261" s="15"/>
      <c r="E261" s="65">
        <f>+E262</f>
        <v>189685.5</v>
      </c>
      <c r="F261" s="65">
        <f t="shared" ref="F261:G261" si="102">+F262</f>
        <v>183535</v>
      </c>
      <c r="G261" s="65">
        <f t="shared" si="102"/>
        <v>0</v>
      </c>
    </row>
    <row r="262" spans="1:7" ht="31.5" outlineLevel="2" x14ac:dyDescent="0.25">
      <c r="A262" s="22" t="s">
        <v>51</v>
      </c>
      <c r="B262" s="15" t="s">
        <v>24</v>
      </c>
      <c r="C262" s="15" t="s">
        <v>595</v>
      </c>
      <c r="D262" s="15" t="s">
        <v>52</v>
      </c>
      <c r="E262" s="65">
        <v>189685.5</v>
      </c>
      <c r="F262" s="65">
        <v>183535</v>
      </c>
      <c r="G262" s="65">
        <v>0</v>
      </c>
    </row>
    <row r="263" spans="1:7" ht="31.5" outlineLevel="2" x14ac:dyDescent="0.25">
      <c r="A263" s="18" t="s">
        <v>593</v>
      </c>
      <c r="B263" s="15" t="s">
        <v>24</v>
      </c>
      <c r="C263" s="15" t="s">
        <v>596</v>
      </c>
      <c r="D263" s="15"/>
      <c r="E263" s="65">
        <f>+E264</f>
        <v>164866.79999999999</v>
      </c>
      <c r="F263" s="65">
        <f t="shared" ref="F263:G263" si="103">+F264</f>
        <v>159521</v>
      </c>
      <c r="G263" s="65">
        <f t="shared" si="103"/>
        <v>0</v>
      </c>
    </row>
    <row r="264" spans="1:7" ht="31.5" outlineLevel="2" x14ac:dyDescent="0.25">
      <c r="A264" s="22" t="s">
        <v>51</v>
      </c>
      <c r="B264" s="15" t="s">
        <v>24</v>
      </c>
      <c r="C264" s="15" t="s">
        <v>596</v>
      </c>
      <c r="D264" s="15" t="s">
        <v>52</v>
      </c>
      <c r="E264" s="65">
        <v>164866.79999999999</v>
      </c>
      <c r="F264" s="65">
        <v>159521</v>
      </c>
      <c r="G264" s="65">
        <v>0</v>
      </c>
    </row>
    <row r="265" spans="1:7" ht="31.5" outlineLevel="2" x14ac:dyDescent="0.25">
      <c r="A265" s="18" t="s">
        <v>593</v>
      </c>
      <c r="B265" s="15" t="s">
        <v>24</v>
      </c>
      <c r="C265" s="15" t="s">
        <v>597</v>
      </c>
      <c r="D265" s="15"/>
      <c r="E265" s="65">
        <f>+E266</f>
        <v>3819.9</v>
      </c>
      <c r="F265" s="65">
        <f t="shared" ref="F265:G265" si="104">+F266</f>
        <v>3696</v>
      </c>
      <c r="G265" s="65">
        <f t="shared" si="104"/>
        <v>0</v>
      </c>
    </row>
    <row r="266" spans="1:7" ht="31.5" outlineLevel="2" x14ac:dyDescent="0.25">
      <c r="A266" s="22" t="s">
        <v>51</v>
      </c>
      <c r="B266" s="15" t="s">
        <v>24</v>
      </c>
      <c r="C266" s="15" t="s">
        <v>597</v>
      </c>
      <c r="D266" s="15" t="s">
        <v>52</v>
      </c>
      <c r="E266" s="65">
        <v>3819.9</v>
      </c>
      <c r="F266" s="65">
        <v>3696</v>
      </c>
      <c r="G266" s="65">
        <v>0</v>
      </c>
    </row>
    <row r="267" spans="1:7" outlineLevel="2" x14ac:dyDescent="0.25">
      <c r="A267" s="38" t="s">
        <v>6</v>
      </c>
      <c r="B267" s="15" t="s">
        <v>24</v>
      </c>
      <c r="C267" s="15" t="s">
        <v>7</v>
      </c>
      <c r="D267" s="15"/>
      <c r="E267" s="65">
        <f>E268</f>
        <v>1024.8</v>
      </c>
      <c r="F267" s="65">
        <f t="shared" ref="F267:G269" si="105">F268</f>
        <v>1024.8</v>
      </c>
      <c r="G267" s="65">
        <f t="shared" si="105"/>
        <v>1024.8</v>
      </c>
    </row>
    <row r="268" spans="1:7" ht="78.75" outlineLevel="2" x14ac:dyDescent="0.25">
      <c r="A268" s="73" t="s">
        <v>579</v>
      </c>
      <c r="B268" s="15" t="s">
        <v>24</v>
      </c>
      <c r="C268" s="15" t="s">
        <v>8</v>
      </c>
      <c r="D268" s="15"/>
      <c r="E268" s="65">
        <f>E269</f>
        <v>1024.8</v>
      </c>
      <c r="F268" s="65">
        <f t="shared" si="105"/>
        <v>1024.8</v>
      </c>
      <c r="G268" s="65">
        <f t="shared" si="105"/>
        <v>1024.8</v>
      </c>
    </row>
    <row r="269" spans="1:7" outlineLevel="2" x14ac:dyDescent="0.25">
      <c r="A269" s="18" t="s">
        <v>25</v>
      </c>
      <c r="B269" s="15" t="s">
        <v>24</v>
      </c>
      <c r="C269" s="15" t="s">
        <v>26</v>
      </c>
      <c r="D269" s="15"/>
      <c r="E269" s="65">
        <f>E270</f>
        <v>1024.8</v>
      </c>
      <c r="F269" s="65">
        <f t="shared" si="105"/>
        <v>1024.8</v>
      </c>
      <c r="G269" s="65">
        <f t="shared" si="105"/>
        <v>1024.8</v>
      </c>
    </row>
    <row r="270" spans="1:7" ht="31.5" outlineLevel="2" x14ac:dyDescent="0.25">
      <c r="A270" s="22" t="s">
        <v>11</v>
      </c>
      <c r="B270" s="15" t="s">
        <v>24</v>
      </c>
      <c r="C270" s="15" t="s">
        <v>26</v>
      </c>
      <c r="D270" s="15">
        <v>200</v>
      </c>
      <c r="E270" s="20">
        <v>1024.8</v>
      </c>
      <c r="F270" s="21">
        <v>1024.8</v>
      </c>
      <c r="G270" s="21">
        <v>1024.8</v>
      </c>
    </row>
    <row r="271" spans="1:7" ht="63" outlineLevel="2" x14ac:dyDescent="0.25">
      <c r="A271" s="14" t="s">
        <v>15</v>
      </c>
      <c r="B271" s="15" t="s">
        <v>24</v>
      </c>
      <c r="C271" s="15" t="s">
        <v>16</v>
      </c>
      <c r="D271" s="15"/>
      <c r="E271" s="65">
        <f>E282+E272</f>
        <v>25649.8</v>
      </c>
      <c r="F271" s="65">
        <f>F282+F272</f>
        <v>19134.3</v>
      </c>
      <c r="G271" s="65">
        <f>G282+G272</f>
        <v>19034.3</v>
      </c>
    </row>
    <row r="272" spans="1:7" outlineLevel="2" x14ac:dyDescent="0.25">
      <c r="A272" s="23" t="s">
        <v>37</v>
      </c>
      <c r="B272" s="15" t="s">
        <v>24</v>
      </c>
      <c r="C272" s="15" t="s">
        <v>179</v>
      </c>
      <c r="D272" s="15"/>
      <c r="E272" s="20">
        <f>E273</f>
        <v>6790.5</v>
      </c>
      <c r="F272" s="20">
        <f t="shared" ref="F272:G272" si="106">F273</f>
        <v>275</v>
      </c>
      <c r="G272" s="20">
        <f t="shared" si="106"/>
        <v>175</v>
      </c>
    </row>
    <row r="273" spans="1:102" ht="31.5" outlineLevel="2" x14ac:dyDescent="0.25">
      <c r="A273" s="23" t="s">
        <v>180</v>
      </c>
      <c r="B273" s="15" t="s">
        <v>24</v>
      </c>
      <c r="C273" s="15" t="s">
        <v>181</v>
      </c>
      <c r="D273" s="15"/>
      <c r="E273" s="20">
        <f>E280+E278+E276+E274</f>
        <v>6790.5</v>
      </c>
      <c r="F273" s="20">
        <f>F280+F278</f>
        <v>275</v>
      </c>
      <c r="G273" s="20">
        <f>G280+G278</f>
        <v>175</v>
      </c>
    </row>
    <row r="274" spans="1:102" outlineLevel="2" x14ac:dyDescent="0.25">
      <c r="A274" s="38" t="s">
        <v>721</v>
      </c>
      <c r="B274" s="15" t="s">
        <v>24</v>
      </c>
      <c r="C274" s="15" t="s">
        <v>722</v>
      </c>
      <c r="D274" s="15"/>
      <c r="E274" s="20">
        <f>+E275</f>
        <v>525.20000000000005</v>
      </c>
      <c r="F274" s="20">
        <f t="shared" ref="F274:G274" si="107">+F275</f>
        <v>0</v>
      </c>
      <c r="G274" s="20">
        <f t="shared" si="107"/>
        <v>0</v>
      </c>
    </row>
    <row r="275" spans="1:102" ht="31.5" outlineLevel="2" x14ac:dyDescent="0.25">
      <c r="A275" s="38" t="s">
        <v>11</v>
      </c>
      <c r="B275" s="15" t="s">
        <v>24</v>
      </c>
      <c r="C275" s="15" t="s">
        <v>722</v>
      </c>
      <c r="D275" s="15" t="s">
        <v>57</v>
      </c>
      <c r="E275" s="20">
        <v>525.20000000000005</v>
      </c>
      <c r="F275" s="20">
        <v>0</v>
      </c>
      <c r="G275" s="20">
        <v>0</v>
      </c>
    </row>
    <row r="276" spans="1:102" ht="31.5" outlineLevel="2" x14ac:dyDescent="0.25">
      <c r="A276" s="23" t="s">
        <v>644</v>
      </c>
      <c r="B276" s="15" t="s">
        <v>24</v>
      </c>
      <c r="C276" s="15" t="s">
        <v>645</v>
      </c>
      <c r="D276" s="15"/>
      <c r="E276" s="71">
        <f t="shared" ref="E276:G276" si="108">E277</f>
        <v>210</v>
      </c>
      <c r="F276" s="71">
        <f t="shared" si="108"/>
        <v>0</v>
      </c>
      <c r="G276" s="71">
        <f t="shared" si="108"/>
        <v>0</v>
      </c>
    </row>
    <row r="277" spans="1:102" ht="31.5" outlineLevel="2" x14ac:dyDescent="0.25">
      <c r="A277" s="23" t="s">
        <v>11</v>
      </c>
      <c r="B277" s="15" t="s">
        <v>24</v>
      </c>
      <c r="C277" s="15" t="s">
        <v>645</v>
      </c>
      <c r="D277" s="15" t="s">
        <v>57</v>
      </c>
      <c r="E277" s="71">
        <v>210</v>
      </c>
      <c r="F277" s="20">
        <v>0</v>
      </c>
      <c r="G277" s="20">
        <v>0</v>
      </c>
    </row>
    <row r="278" spans="1:102" ht="47.25" outlineLevel="2" x14ac:dyDescent="0.25">
      <c r="A278" s="23" t="s">
        <v>483</v>
      </c>
      <c r="B278" s="15" t="s">
        <v>24</v>
      </c>
      <c r="C278" s="15" t="s">
        <v>484</v>
      </c>
      <c r="D278" s="15"/>
      <c r="E278" s="20">
        <f>E279</f>
        <v>5780.3</v>
      </c>
      <c r="F278" s="20">
        <f t="shared" ref="F278:G278" si="109">F279</f>
        <v>0</v>
      </c>
      <c r="G278" s="20">
        <f t="shared" si="109"/>
        <v>0</v>
      </c>
    </row>
    <row r="279" spans="1:102" ht="31.5" outlineLevel="2" x14ac:dyDescent="0.25">
      <c r="A279" s="23" t="s">
        <v>11</v>
      </c>
      <c r="B279" s="15" t="s">
        <v>24</v>
      </c>
      <c r="C279" s="15" t="s">
        <v>484</v>
      </c>
      <c r="D279" s="15">
        <v>200</v>
      </c>
      <c r="E279" s="20">
        <f>1848.7+3931.6</f>
        <v>5780.3</v>
      </c>
      <c r="F279" s="21">
        <v>0</v>
      </c>
      <c r="G279" s="21">
        <v>0</v>
      </c>
    </row>
    <row r="280" spans="1:102" ht="47.25" outlineLevel="2" x14ac:dyDescent="0.25">
      <c r="A280" s="27" t="s">
        <v>182</v>
      </c>
      <c r="B280" s="15" t="s">
        <v>24</v>
      </c>
      <c r="C280" s="15" t="s">
        <v>183</v>
      </c>
      <c r="D280" s="15"/>
      <c r="E280" s="20">
        <f>E281</f>
        <v>275</v>
      </c>
      <c r="F280" s="20">
        <f t="shared" ref="F280:G280" si="110">F281</f>
        <v>275</v>
      </c>
      <c r="G280" s="20">
        <f t="shared" si="110"/>
        <v>175</v>
      </c>
    </row>
    <row r="281" spans="1:102" ht="31.5" outlineLevel="2" x14ac:dyDescent="0.25">
      <c r="A281" s="45" t="s">
        <v>11</v>
      </c>
      <c r="B281" s="15" t="s">
        <v>24</v>
      </c>
      <c r="C281" s="15" t="s">
        <v>183</v>
      </c>
      <c r="D281" s="15" t="s">
        <v>57</v>
      </c>
      <c r="E281" s="20">
        <v>275</v>
      </c>
      <c r="F281" s="21">
        <v>275</v>
      </c>
      <c r="G281" s="20">
        <v>175</v>
      </c>
    </row>
    <row r="282" spans="1:102" outlineLevel="2" x14ac:dyDescent="0.25">
      <c r="A282" s="22" t="s">
        <v>6</v>
      </c>
      <c r="B282" s="15" t="s">
        <v>24</v>
      </c>
      <c r="C282" s="15" t="s">
        <v>17</v>
      </c>
      <c r="D282" s="15"/>
      <c r="E282" s="65">
        <f>E286+E283</f>
        <v>18859.3</v>
      </c>
      <c r="F282" s="65">
        <f t="shared" ref="F282:G282" si="111">F286+F283</f>
        <v>18859.3</v>
      </c>
      <c r="G282" s="65">
        <f t="shared" si="111"/>
        <v>18859.3</v>
      </c>
    </row>
    <row r="283" spans="1:102" ht="47.25" outlineLevel="2" x14ac:dyDescent="0.25">
      <c r="A283" s="27" t="s">
        <v>184</v>
      </c>
      <c r="B283" s="15" t="s">
        <v>24</v>
      </c>
      <c r="C283" s="15" t="s">
        <v>185</v>
      </c>
      <c r="D283" s="15"/>
      <c r="E283" s="20">
        <f>E284</f>
        <v>4359.3</v>
      </c>
      <c r="F283" s="20">
        <f t="shared" ref="F283:G284" si="112">F284</f>
        <v>4359.3</v>
      </c>
      <c r="G283" s="20">
        <f t="shared" si="112"/>
        <v>4359.3</v>
      </c>
    </row>
    <row r="284" spans="1:102" ht="63" outlineLevel="2" x14ac:dyDescent="0.25">
      <c r="A284" s="27" t="s">
        <v>186</v>
      </c>
      <c r="B284" s="15" t="s">
        <v>24</v>
      </c>
      <c r="C284" s="15" t="s">
        <v>187</v>
      </c>
      <c r="D284" s="15"/>
      <c r="E284" s="20">
        <f>E285</f>
        <v>4359.3</v>
      </c>
      <c r="F284" s="20">
        <f t="shared" si="112"/>
        <v>4359.3</v>
      </c>
      <c r="G284" s="20">
        <f t="shared" si="112"/>
        <v>4359.3</v>
      </c>
    </row>
    <row r="285" spans="1:102" outlineLevel="2" x14ac:dyDescent="0.25">
      <c r="A285" s="27" t="s">
        <v>12</v>
      </c>
      <c r="B285" s="15" t="s">
        <v>24</v>
      </c>
      <c r="C285" s="15" t="s">
        <v>187</v>
      </c>
      <c r="D285" s="15">
        <v>800</v>
      </c>
      <c r="E285" s="20">
        <v>4359.3</v>
      </c>
      <c r="F285" s="21">
        <v>4359.3</v>
      </c>
      <c r="G285" s="21">
        <v>4359.3</v>
      </c>
    </row>
    <row r="286" spans="1:102" s="72" customFormat="1" ht="63" outlineLevel="2" x14ac:dyDescent="0.25">
      <c r="A286" s="14" t="s">
        <v>577</v>
      </c>
      <c r="B286" s="15" t="s">
        <v>24</v>
      </c>
      <c r="C286" s="15" t="s">
        <v>18</v>
      </c>
      <c r="D286" s="15"/>
      <c r="E286" s="65">
        <f>E287</f>
        <v>14500</v>
      </c>
      <c r="F286" s="65">
        <f t="shared" ref="F286:G287" si="113">F287</f>
        <v>14500</v>
      </c>
      <c r="G286" s="65">
        <f t="shared" si="113"/>
        <v>14500</v>
      </c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</row>
    <row r="287" spans="1:102" ht="78.75" outlineLevel="2" x14ac:dyDescent="0.25">
      <c r="A287" s="22" t="s">
        <v>27</v>
      </c>
      <c r="B287" s="15" t="s">
        <v>24</v>
      </c>
      <c r="C287" s="15" t="s">
        <v>28</v>
      </c>
      <c r="D287" s="15"/>
      <c r="E287" s="65">
        <f>E288</f>
        <v>14500</v>
      </c>
      <c r="F287" s="65">
        <f t="shared" si="113"/>
        <v>14500</v>
      </c>
      <c r="G287" s="65">
        <f t="shared" si="113"/>
        <v>14500</v>
      </c>
    </row>
    <row r="288" spans="1:102" ht="31.5" outlineLevel="2" x14ac:dyDescent="0.25">
      <c r="A288" s="22" t="s">
        <v>11</v>
      </c>
      <c r="B288" s="15" t="s">
        <v>24</v>
      </c>
      <c r="C288" s="15" t="s">
        <v>28</v>
      </c>
      <c r="D288" s="15">
        <v>200</v>
      </c>
      <c r="E288" s="20">
        <v>14500</v>
      </c>
      <c r="F288" s="21">
        <v>14500</v>
      </c>
      <c r="G288" s="21">
        <v>14500</v>
      </c>
    </row>
    <row r="289" spans="1:8" outlineLevel="1" x14ac:dyDescent="0.25">
      <c r="A289" s="37" t="s">
        <v>119</v>
      </c>
      <c r="B289" s="35" t="s">
        <v>120</v>
      </c>
      <c r="C289" s="15"/>
      <c r="D289" s="15"/>
      <c r="E289" s="75">
        <f>E290</f>
        <v>4888676.4999999991</v>
      </c>
      <c r="F289" s="20">
        <f t="shared" ref="F289:G289" si="114">F290</f>
        <v>4735655.5999999996</v>
      </c>
      <c r="G289" s="20">
        <f t="shared" si="114"/>
        <v>3059059.7000000007</v>
      </c>
    </row>
    <row r="290" spans="1:8" ht="63" outlineLevel="2" x14ac:dyDescent="0.25">
      <c r="A290" s="45" t="s">
        <v>15</v>
      </c>
      <c r="B290" s="15" t="s">
        <v>120</v>
      </c>
      <c r="C290" s="15" t="s">
        <v>16</v>
      </c>
      <c r="D290" s="15"/>
      <c r="E290" s="75">
        <f>E296+E343+E291</f>
        <v>4888676.4999999991</v>
      </c>
      <c r="F290" s="20">
        <f>F296+F343+F291</f>
        <v>4735655.5999999996</v>
      </c>
      <c r="G290" s="20">
        <f>G296+G343+G291</f>
        <v>3059059.7000000007</v>
      </c>
      <c r="H290" s="77"/>
    </row>
    <row r="291" spans="1:8" outlineLevel="2" x14ac:dyDescent="0.25">
      <c r="A291" s="23" t="s">
        <v>322</v>
      </c>
      <c r="B291" s="15" t="s">
        <v>120</v>
      </c>
      <c r="C291" s="15" t="s">
        <v>485</v>
      </c>
      <c r="D291" s="15"/>
      <c r="E291" s="75">
        <f>E292</f>
        <v>173674.2</v>
      </c>
      <c r="F291" s="20">
        <f t="shared" ref="F291:G292" si="115">F292</f>
        <v>396557.30000000005</v>
      </c>
      <c r="G291" s="20">
        <f t="shared" si="115"/>
        <v>749160.6</v>
      </c>
    </row>
    <row r="292" spans="1:8" ht="47.25" outlineLevel="2" x14ac:dyDescent="0.25">
      <c r="A292" s="23" t="s">
        <v>559</v>
      </c>
      <c r="B292" s="15" t="s">
        <v>120</v>
      </c>
      <c r="C292" s="15" t="s">
        <v>486</v>
      </c>
      <c r="D292" s="15"/>
      <c r="E292" s="75">
        <f>E293</f>
        <v>173674.2</v>
      </c>
      <c r="F292" s="20">
        <f t="shared" si="115"/>
        <v>396557.30000000005</v>
      </c>
      <c r="G292" s="20">
        <f t="shared" si="115"/>
        <v>749160.6</v>
      </c>
    </row>
    <row r="293" spans="1:8" ht="31.5" outlineLevel="2" x14ac:dyDescent="0.25">
      <c r="A293" s="23" t="s">
        <v>487</v>
      </c>
      <c r="B293" s="15" t="s">
        <v>120</v>
      </c>
      <c r="C293" s="15" t="s">
        <v>488</v>
      </c>
      <c r="D293" s="15"/>
      <c r="E293" s="75">
        <f>E295+E294</f>
        <v>173674.2</v>
      </c>
      <c r="F293" s="20">
        <f>F295+F294</f>
        <v>396557.30000000005</v>
      </c>
      <c r="G293" s="20">
        <f>G295</f>
        <v>749160.6</v>
      </c>
    </row>
    <row r="294" spans="1:8" ht="31.5" outlineLevel="2" x14ac:dyDescent="0.25">
      <c r="A294" s="23" t="s">
        <v>11</v>
      </c>
      <c r="B294" s="15" t="s">
        <v>120</v>
      </c>
      <c r="C294" s="15" t="s">
        <v>488</v>
      </c>
      <c r="D294" s="15" t="s">
        <v>57</v>
      </c>
      <c r="E294" s="75">
        <f>1229.1+121693.1</f>
        <v>122922.20000000001</v>
      </c>
      <c r="F294" s="20">
        <f>75.4+7464.3</f>
        <v>7539.7</v>
      </c>
      <c r="G294" s="20">
        <v>0</v>
      </c>
    </row>
    <row r="295" spans="1:8" ht="31.5" outlineLevel="2" x14ac:dyDescent="0.25">
      <c r="A295" s="23" t="s">
        <v>51</v>
      </c>
      <c r="B295" s="15" t="s">
        <v>120</v>
      </c>
      <c r="C295" s="15" t="s">
        <v>488</v>
      </c>
      <c r="D295" s="15" t="s">
        <v>52</v>
      </c>
      <c r="E295" s="75">
        <f>434566-3838-379976</f>
        <v>50752</v>
      </c>
      <c r="F295" s="21">
        <f>540837.3-75.4-151744.3</f>
        <v>389017.60000000003</v>
      </c>
      <c r="G295" s="21">
        <v>749160.6</v>
      </c>
    </row>
    <row r="296" spans="1:8" outlineLevel="2" x14ac:dyDescent="0.25">
      <c r="A296" s="45" t="s">
        <v>37</v>
      </c>
      <c r="B296" s="15" t="s">
        <v>120</v>
      </c>
      <c r="C296" s="15" t="s">
        <v>179</v>
      </c>
      <c r="D296" s="15"/>
      <c r="E296" s="75">
        <f>E297</f>
        <v>4190475.9999999991</v>
      </c>
      <c r="F296" s="20">
        <f>F297+F340</f>
        <v>3791626.3</v>
      </c>
      <c r="G296" s="20">
        <f>G297+G340</f>
        <v>1655130.3000000003</v>
      </c>
    </row>
    <row r="297" spans="1:8" ht="31.5" outlineLevel="2" x14ac:dyDescent="0.25">
      <c r="A297" s="45" t="s">
        <v>188</v>
      </c>
      <c r="B297" s="15" t="s">
        <v>120</v>
      </c>
      <c r="C297" s="15" t="s">
        <v>189</v>
      </c>
      <c r="D297" s="15"/>
      <c r="E297" s="75">
        <f>E304+E308+E310+E312+E316+E302+E306+E320+E322+E324+E330+E332+E318+E334+E336+E338+E314+E326+E328+E298+E300</f>
        <v>4190475.9999999991</v>
      </c>
      <c r="F297" s="75">
        <f>F304+F308+F310+F312+F316+F302+F306+F320+F322+F324+F330+F332+F318+F334+F336+F338+F314+F326+F328+F298+F300</f>
        <v>3790030.5999999996</v>
      </c>
      <c r="G297" s="75">
        <f>G304+G308+G310+G312+G316+G302+G306+G320+G322+G324+G330+G332+G318+G334+G336+G338+G314+G326+G328+G298+G300</f>
        <v>1646087.7000000002</v>
      </c>
    </row>
    <row r="298" spans="1:8" ht="31.5" outlineLevel="2" x14ac:dyDescent="0.25">
      <c r="A298" s="23" t="s">
        <v>697</v>
      </c>
      <c r="B298" s="15" t="s">
        <v>120</v>
      </c>
      <c r="C298" s="15" t="s">
        <v>698</v>
      </c>
      <c r="D298" s="15"/>
      <c r="E298" s="71">
        <f t="shared" ref="E298:G298" si="116">E299</f>
        <v>14324.3</v>
      </c>
      <c r="F298" s="71">
        <f t="shared" si="116"/>
        <v>0</v>
      </c>
      <c r="G298" s="71">
        <f t="shared" si="116"/>
        <v>0</v>
      </c>
    </row>
    <row r="299" spans="1:8" ht="31.5" outlineLevel="2" x14ac:dyDescent="0.25">
      <c r="A299" s="23" t="s">
        <v>11</v>
      </c>
      <c r="B299" s="15" t="s">
        <v>120</v>
      </c>
      <c r="C299" s="15" t="s">
        <v>698</v>
      </c>
      <c r="D299" s="15" t="s">
        <v>57</v>
      </c>
      <c r="E299" s="71">
        <v>14324.3</v>
      </c>
      <c r="F299" s="20">
        <v>0</v>
      </c>
      <c r="G299" s="20">
        <v>0</v>
      </c>
    </row>
    <row r="300" spans="1:8" ht="78.75" outlineLevel="2" x14ac:dyDescent="0.25">
      <c r="A300" s="45" t="s">
        <v>699</v>
      </c>
      <c r="B300" s="15" t="s">
        <v>120</v>
      </c>
      <c r="C300" s="15" t="s">
        <v>700</v>
      </c>
      <c r="D300" s="15"/>
      <c r="E300" s="71">
        <f t="shared" ref="E300:G300" si="117">E301</f>
        <v>700</v>
      </c>
      <c r="F300" s="71">
        <f t="shared" si="117"/>
        <v>0</v>
      </c>
      <c r="G300" s="71">
        <f t="shared" si="117"/>
        <v>0</v>
      </c>
    </row>
    <row r="301" spans="1:8" ht="31.5" outlineLevel="2" x14ac:dyDescent="0.25">
      <c r="A301" s="45" t="s">
        <v>11</v>
      </c>
      <c r="B301" s="15" t="s">
        <v>120</v>
      </c>
      <c r="C301" s="15" t="s">
        <v>700</v>
      </c>
      <c r="D301" s="15" t="s">
        <v>57</v>
      </c>
      <c r="E301" s="71">
        <v>700</v>
      </c>
      <c r="F301" s="20">
        <v>0</v>
      </c>
      <c r="G301" s="20">
        <v>0</v>
      </c>
    </row>
    <row r="302" spans="1:8" ht="110.25" outlineLevel="2" x14ac:dyDescent="0.25">
      <c r="A302" s="23" t="s">
        <v>560</v>
      </c>
      <c r="B302" s="15" t="s">
        <v>120</v>
      </c>
      <c r="C302" s="15" t="s">
        <v>489</v>
      </c>
      <c r="D302" s="15"/>
      <c r="E302" s="75">
        <f>E303</f>
        <v>10775.8</v>
      </c>
      <c r="F302" s="20">
        <f t="shared" ref="F302:G302" si="118">F303</f>
        <v>0</v>
      </c>
      <c r="G302" s="20">
        <f t="shared" si="118"/>
        <v>0</v>
      </c>
    </row>
    <row r="303" spans="1:8" ht="31.5" outlineLevel="2" x14ac:dyDescent="0.25">
      <c r="A303" s="23" t="s">
        <v>51</v>
      </c>
      <c r="B303" s="15" t="s">
        <v>120</v>
      </c>
      <c r="C303" s="15" t="s">
        <v>489</v>
      </c>
      <c r="D303" s="15" t="s">
        <v>52</v>
      </c>
      <c r="E303" s="75">
        <v>10775.8</v>
      </c>
      <c r="F303" s="21">
        <v>0</v>
      </c>
      <c r="G303" s="21">
        <v>0</v>
      </c>
    </row>
    <row r="304" spans="1:8" ht="47.25" outlineLevel="2" x14ac:dyDescent="0.25">
      <c r="A304" s="45" t="s">
        <v>190</v>
      </c>
      <c r="B304" s="15" t="s">
        <v>120</v>
      </c>
      <c r="C304" s="15" t="s">
        <v>191</v>
      </c>
      <c r="D304" s="15"/>
      <c r="E304" s="75">
        <f>E305</f>
        <v>10703</v>
      </c>
      <c r="F304" s="20">
        <f t="shared" ref="F304:G304" si="119">F305</f>
        <v>0</v>
      </c>
      <c r="G304" s="20">
        <f t="shared" si="119"/>
        <v>0</v>
      </c>
    </row>
    <row r="305" spans="1:7" ht="31.5" outlineLevel="2" x14ac:dyDescent="0.25">
      <c r="A305" s="45" t="s">
        <v>11</v>
      </c>
      <c r="B305" s="15" t="s">
        <v>120</v>
      </c>
      <c r="C305" s="15" t="s">
        <v>191</v>
      </c>
      <c r="D305" s="15">
        <v>200</v>
      </c>
      <c r="E305" s="75">
        <f>751.7+1482.8+1030.8+7437.7</f>
        <v>10703</v>
      </c>
      <c r="F305" s="21">
        <v>0</v>
      </c>
      <c r="G305" s="21">
        <v>0</v>
      </c>
    </row>
    <row r="306" spans="1:7" ht="78.75" outlineLevel="2" x14ac:dyDescent="0.25">
      <c r="A306" s="40" t="s">
        <v>490</v>
      </c>
      <c r="B306" s="15" t="s">
        <v>120</v>
      </c>
      <c r="C306" s="15" t="s">
        <v>491</v>
      </c>
      <c r="D306" s="15"/>
      <c r="E306" s="75">
        <f>E307</f>
        <v>571400</v>
      </c>
      <c r="F306" s="20">
        <f t="shared" ref="F306:G306" si="120">F307</f>
        <v>0</v>
      </c>
      <c r="G306" s="20">
        <f t="shared" si="120"/>
        <v>0</v>
      </c>
    </row>
    <row r="307" spans="1:7" ht="31.5" outlineLevel="2" x14ac:dyDescent="0.25">
      <c r="A307" s="23" t="s">
        <v>51</v>
      </c>
      <c r="B307" s="15" t="s">
        <v>120</v>
      </c>
      <c r="C307" s="15" t="s">
        <v>491</v>
      </c>
      <c r="D307" s="15" t="s">
        <v>52</v>
      </c>
      <c r="E307" s="75">
        <v>571400</v>
      </c>
      <c r="F307" s="21">
        <v>0</v>
      </c>
      <c r="G307" s="21">
        <v>0</v>
      </c>
    </row>
    <row r="308" spans="1:7" ht="94.5" outlineLevel="2" x14ac:dyDescent="0.25">
      <c r="A308" s="40" t="s">
        <v>192</v>
      </c>
      <c r="B308" s="15" t="s">
        <v>120</v>
      </c>
      <c r="C308" s="15" t="s">
        <v>193</v>
      </c>
      <c r="D308" s="15"/>
      <c r="E308" s="75">
        <f>E309</f>
        <v>230000</v>
      </c>
      <c r="F308" s="20">
        <f t="shared" ref="F308:G308" si="121">F309</f>
        <v>700200</v>
      </c>
      <c r="G308" s="20">
        <f t="shared" si="121"/>
        <v>0</v>
      </c>
    </row>
    <row r="309" spans="1:7" outlineLevel="2" x14ac:dyDescent="0.25">
      <c r="A309" s="46" t="s">
        <v>12</v>
      </c>
      <c r="B309" s="15" t="s">
        <v>120</v>
      </c>
      <c r="C309" s="15" t="s">
        <v>193</v>
      </c>
      <c r="D309" s="15" t="s">
        <v>194</v>
      </c>
      <c r="E309" s="75">
        <v>230000</v>
      </c>
      <c r="F309" s="21">
        <v>700200</v>
      </c>
      <c r="G309" s="21">
        <v>0</v>
      </c>
    </row>
    <row r="310" spans="1:7" ht="94.5" outlineLevel="2" x14ac:dyDescent="0.25">
      <c r="A310" s="40" t="s">
        <v>195</v>
      </c>
      <c r="B310" s="15" t="s">
        <v>120</v>
      </c>
      <c r="C310" s="15" t="s">
        <v>196</v>
      </c>
      <c r="D310" s="15"/>
      <c r="E310" s="75">
        <f>E311</f>
        <v>234450</v>
      </c>
      <c r="F310" s="20">
        <f t="shared" ref="F310:G310" si="122">F311</f>
        <v>588600</v>
      </c>
      <c r="G310" s="20">
        <f t="shared" si="122"/>
        <v>346550</v>
      </c>
    </row>
    <row r="311" spans="1:7" outlineLevel="2" x14ac:dyDescent="0.25">
      <c r="A311" s="46" t="s">
        <v>12</v>
      </c>
      <c r="B311" s="15" t="s">
        <v>120</v>
      </c>
      <c r="C311" s="15" t="s">
        <v>196</v>
      </c>
      <c r="D311" s="15" t="s">
        <v>194</v>
      </c>
      <c r="E311" s="75">
        <v>234450</v>
      </c>
      <c r="F311" s="21">
        <v>588600</v>
      </c>
      <c r="G311" s="21">
        <v>346550</v>
      </c>
    </row>
    <row r="312" spans="1:7" ht="78.75" outlineLevel="2" x14ac:dyDescent="0.25">
      <c r="A312" s="40" t="s">
        <v>197</v>
      </c>
      <c r="B312" s="15" t="s">
        <v>120</v>
      </c>
      <c r="C312" s="15" t="s">
        <v>198</v>
      </c>
      <c r="D312" s="15"/>
      <c r="E312" s="75">
        <f>E313</f>
        <v>234450</v>
      </c>
      <c r="F312" s="20">
        <f t="shared" ref="F312:G312" si="123">F313</f>
        <v>588600</v>
      </c>
      <c r="G312" s="20">
        <f t="shared" si="123"/>
        <v>346550</v>
      </c>
    </row>
    <row r="313" spans="1:7" outlineLevel="2" x14ac:dyDescent="0.25">
      <c r="A313" s="46" t="s">
        <v>12</v>
      </c>
      <c r="B313" s="15" t="s">
        <v>120</v>
      </c>
      <c r="C313" s="15" t="s">
        <v>198</v>
      </c>
      <c r="D313" s="15" t="s">
        <v>194</v>
      </c>
      <c r="E313" s="75">
        <v>234450</v>
      </c>
      <c r="F313" s="21">
        <v>588600</v>
      </c>
      <c r="G313" s="21">
        <v>346550</v>
      </c>
    </row>
    <row r="314" spans="1:7" ht="78.75" outlineLevel="2" x14ac:dyDescent="0.25">
      <c r="A314" s="23" t="s">
        <v>690</v>
      </c>
      <c r="B314" s="15" t="s">
        <v>120</v>
      </c>
      <c r="C314" s="15" t="s">
        <v>691</v>
      </c>
      <c r="D314" s="15"/>
      <c r="E314" s="75">
        <f>+E315</f>
        <v>613219</v>
      </c>
      <c r="F314" s="75">
        <f>+F315</f>
        <v>164500</v>
      </c>
      <c r="G314" s="75">
        <f>+G315</f>
        <v>0</v>
      </c>
    </row>
    <row r="315" spans="1:7" ht="31.5" outlineLevel="2" x14ac:dyDescent="0.25">
      <c r="A315" s="23" t="s">
        <v>51</v>
      </c>
      <c r="B315" s="15" t="s">
        <v>120</v>
      </c>
      <c r="C315" s="15" t="s">
        <v>691</v>
      </c>
      <c r="D315" s="15" t="s">
        <v>52</v>
      </c>
      <c r="E315" s="75">
        <f>604550+8669</f>
        <v>613219</v>
      </c>
      <c r="F315" s="21">
        <v>164500</v>
      </c>
      <c r="G315" s="21">
        <v>0</v>
      </c>
    </row>
    <row r="316" spans="1:7" ht="78.75" outlineLevel="2" x14ac:dyDescent="0.25">
      <c r="A316" s="45" t="s">
        <v>199</v>
      </c>
      <c r="B316" s="15" t="s">
        <v>120</v>
      </c>
      <c r="C316" s="15" t="s">
        <v>200</v>
      </c>
      <c r="D316" s="15"/>
      <c r="E316" s="75">
        <f>E317</f>
        <v>1674850.8</v>
      </c>
      <c r="F316" s="20">
        <f t="shared" ref="F316:G316" si="124">F317</f>
        <v>795142.9</v>
      </c>
      <c r="G316" s="20">
        <f t="shared" si="124"/>
        <v>0</v>
      </c>
    </row>
    <row r="317" spans="1:7" ht="31.5" outlineLevel="2" x14ac:dyDescent="0.25">
      <c r="A317" s="47" t="s">
        <v>51</v>
      </c>
      <c r="B317" s="15" t="s">
        <v>120</v>
      </c>
      <c r="C317" s="15" t="s">
        <v>200</v>
      </c>
      <c r="D317" s="15" t="s">
        <v>52</v>
      </c>
      <c r="E317" s="75">
        <v>1674850.8</v>
      </c>
      <c r="F317" s="21">
        <v>795142.9</v>
      </c>
      <c r="G317" s="21">
        <v>0</v>
      </c>
    </row>
    <row r="318" spans="1:7" ht="94.5" outlineLevel="2" x14ac:dyDescent="0.25">
      <c r="A318" s="40" t="s">
        <v>561</v>
      </c>
      <c r="B318" s="15" t="s">
        <v>120</v>
      </c>
      <c r="C318" s="15" t="s">
        <v>547</v>
      </c>
      <c r="D318" s="15"/>
      <c r="E318" s="75">
        <f>E319</f>
        <v>61896.9</v>
      </c>
      <c r="F318" s="20">
        <f t="shared" ref="F318:G318" si="125">F319</f>
        <v>0</v>
      </c>
      <c r="G318" s="20">
        <f t="shared" si="125"/>
        <v>0</v>
      </c>
    </row>
    <row r="319" spans="1:7" ht="31.5" outlineLevel="2" x14ac:dyDescent="0.25">
      <c r="A319" s="23" t="s">
        <v>51</v>
      </c>
      <c r="B319" s="15" t="s">
        <v>120</v>
      </c>
      <c r="C319" s="15" t="s">
        <v>547</v>
      </c>
      <c r="D319" s="15" t="s">
        <v>52</v>
      </c>
      <c r="E319" s="75">
        <f>61965.5+107.6-176.2</f>
        <v>61896.9</v>
      </c>
      <c r="F319" s="21">
        <v>0</v>
      </c>
      <c r="G319" s="21">
        <v>0</v>
      </c>
    </row>
    <row r="320" spans="1:7" ht="94.5" outlineLevel="2" x14ac:dyDescent="0.25">
      <c r="A320" s="40" t="s">
        <v>562</v>
      </c>
      <c r="B320" s="15" t="s">
        <v>120</v>
      </c>
      <c r="C320" s="15" t="s">
        <v>492</v>
      </c>
      <c r="D320" s="15"/>
      <c r="E320" s="75">
        <f>E321</f>
        <v>39900</v>
      </c>
      <c r="F320" s="20">
        <f t="shared" ref="F320:G320" si="126">F321</f>
        <v>0</v>
      </c>
      <c r="G320" s="20">
        <f t="shared" si="126"/>
        <v>0</v>
      </c>
    </row>
    <row r="321" spans="1:7" ht="31.5" outlineLevel="2" x14ac:dyDescent="0.25">
      <c r="A321" s="23" t="s">
        <v>51</v>
      </c>
      <c r="B321" s="15" t="s">
        <v>120</v>
      </c>
      <c r="C321" s="15" t="s">
        <v>492</v>
      </c>
      <c r="D321" s="15" t="s">
        <v>52</v>
      </c>
      <c r="E321" s="75">
        <f>52595.6-826.4-11869.2</f>
        <v>39900</v>
      </c>
      <c r="F321" s="21">
        <v>0</v>
      </c>
      <c r="G321" s="21">
        <v>0</v>
      </c>
    </row>
    <row r="322" spans="1:7" ht="94.5" outlineLevel="2" x14ac:dyDescent="0.25">
      <c r="A322" s="40" t="s">
        <v>563</v>
      </c>
      <c r="B322" s="15" t="s">
        <v>120</v>
      </c>
      <c r="C322" s="15" t="s">
        <v>493</v>
      </c>
      <c r="D322" s="15"/>
      <c r="E322" s="75">
        <f>E323</f>
        <v>51466.9</v>
      </c>
      <c r="F322" s="20">
        <f t="shared" ref="F322:G322" si="127">F323</f>
        <v>0</v>
      </c>
      <c r="G322" s="20">
        <f t="shared" si="127"/>
        <v>0</v>
      </c>
    </row>
    <row r="323" spans="1:7" ht="31.5" outlineLevel="2" x14ac:dyDescent="0.25">
      <c r="A323" s="23" t="s">
        <v>51</v>
      </c>
      <c r="B323" s="15" t="s">
        <v>120</v>
      </c>
      <c r="C323" s="15" t="s">
        <v>493</v>
      </c>
      <c r="D323" s="15" t="s">
        <v>52</v>
      </c>
      <c r="E323" s="75">
        <f>61786.2-679.2-9640.1</f>
        <v>51466.9</v>
      </c>
      <c r="F323" s="21">
        <v>0</v>
      </c>
      <c r="G323" s="21">
        <v>0</v>
      </c>
    </row>
    <row r="324" spans="1:7" ht="31.5" outlineLevel="2" x14ac:dyDescent="0.25">
      <c r="A324" s="23" t="s">
        <v>494</v>
      </c>
      <c r="B324" s="15" t="s">
        <v>120</v>
      </c>
      <c r="C324" s="15" t="s">
        <v>495</v>
      </c>
      <c r="D324" s="15"/>
      <c r="E324" s="75">
        <f>E325</f>
        <v>159316.69999999998</v>
      </c>
      <c r="F324" s="20">
        <f t="shared" ref="F324:G324" si="128">F325</f>
        <v>952987.7</v>
      </c>
      <c r="G324" s="20">
        <f t="shared" si="128"/>
        <v>952987.70000000007</v>
      </c>
    </row>
    <row r="325" spans="1:7" ht="31.5" outlineLevel="2" x14ac:dyDescent="0.25">
      <c r="A325" s="23" t="s">
        <v>11</v>
      </c>
      <c r="B325" s="15" t="s">
        <v>120</v>
      </c>
      <c r="C325" s="15" t="s">
        <v>495</v>
      </c>
      <c r="D325" s="15">
        <v>200</v>
      </c>
      <c r="E325" s="75">
        <f>131169.5+2806+1188.4+5535+18617.8</f>
        <v>159316.69999999998</v>
      </c>
      <c r="F325" s="21">
        <f>356890.3+7637.5+35307.6+553152.3</f>
        <v>952987.7</v>
      </c>
      <c r="G325" s="21">
        <f>356890.3+7637.5+553152.3+35307.6</f>
        <v>952987.70000000007</v>
      </c>
    </row>
    <row r="326" spans="1:7" ht="94.5" outlineLevel="2" x14ac:dyDescent="0.25">
      <c r="A326" s="23" t="s">
        <v>692</v>
      </c>
      <c r="B326" s="15" t="s">
        <v>120</v>
      </c>
      <c r="C326" s="15" t="s">
        <v>694</v>
      </c>
      <c r="D326" s="15"/>
      <c r="E326" s="71">
        <f t="shared" ref="E326" si="129">E327</f>
        <v>417.9</v>
      </c>
      <c r="F326" s="21">
        <f>+F327</f>
        <v>0</v>
      </c>
      <c r="G326" s="21">
        <f>+G327</f>
        <v>0</v>
      </c>
    </row>
    <row r="327" spans="1:7" ht="31.5" outlineLevel="2" x14ac:dyDescent="0.25">
      <c r="A327" s="23" t="s">
        <v>51</v>
      </c>
      <c r="B327" s="15" t="s">
        <v>120</v>
      </c>
      <c r="C327" s="15" t="s">
        <v>694</v>
      </c>
      <c r="D327" s="15" t="s">
        <v>52</v>
      </c>
      <c r="E327" s="71">
        <v>417.9</v>
      </c>
      <c r="F327" s="21">
        <v>0</v>
      </c>
      <c r="G327" s="21">
        <v>0</v>
      </c>
    </row>
    <row r="328" spans="1:7" ht="78.75" outlineLevel="2" x14ac:dyDescent="0.25">
      <c r="A328" s="23" t="s">
        <v>693</v>
      </c>
      <c r="B328" s="15" t="s">
        <v>120</v>
      </c>
      <c r="C328" s="15" t="s">
        <v>695</v>
      </c>
      <c r="D328" s="15"/>
      <c r="E328" s="71">
        <f t="shared" ref="E328" si="130">E329</f>
        <v>684.9</v>
      </c>
      <c r="F328" s="21">
        <f>+F329</f>
        <v>0</v>
      </c>
      <c r="G328" s="21">
        <f>+G329</f>
        <v>0</v>
      </c>
    </row>
    <row r="329" spans="1:7" ht="31.5" outlineLevel="2" x14ac:dyDescent="0.25">
      <c r="A329" s="23" t="s">
        <v>51</v>
      </c>
      <c r="B329" s="15" t="s">
        <v>120</v>
      </c>
      <c r="C329" s="15" t="s">
        <v>695</v>
      </c>
      <c r="D329" s="15" t="s">
        <v>52</v>
      </c>
      <c r="E329" s="71">
        <v>684.9</v>
      </c>
      <c r="F329" s="21">
        <v>0</v>
      </c>
      <c r="G329" s="21">
        <v>0</v>
      </c>
    </row>
    <row r="330" spans="1:7" ht="78.75" outlineLevel="2" x14ac:dyDescent="0.25">
      <c r="A330" s="40" t="s">
        <v>564</v>
      </c>
      <c r="B330" s="15" t="s">
        <v>120</v>
      </c>
      <c r="C330" s="15" t="s">
        <v>496</v>
      </c>
      <c r="D330" s="15"/>
      <c r="E330" s="75">
        <f>E331</f>
        <v>14380</v>
      </c>
      <c r="F330" s="20">
        <f t="shared" ref="F330:G330" si="131">F331</f>
        <v>0</v>
      </c>
      <c r="G330" s="20">
        <f t="shared" si="131"/>
        <v>0</v>
      </c>
    </row>
    <row r="331" spans="1:7" ht="31.5" outlineLevel="2" x14ac:dyDescent="0.25">
      <c r="A331" s="23" t="s">
        <v>51</v>
      </c>
      <c r="B331" s="15" t="s">
        <v>120</v>
      </c>
      <c r="C331" s="15" t="s">
        <v>496</v>
      </c>
      <c r="D331" s="15" t="s">
        <v>52</v>
      </c>
      <c r="E331" s="75">
        <f>17635.6-195.3-3060.3</f>
        <v>14380</v>
      </c>
      <c r="F331" s="21">
        <v>0</v>
      </c>
      <c r="G331" s="21">
        <v>0</v>
      </c>
    </row>
    <row r="332" spans="1:7" ht="78.75" outlineLevel="2" x14ac:dyDescent="0.25">
      <c r="A332" s="40" t="s">
        <v>565</v>
      </c>
      <c r="B332" s="15" t="s">
        <v>120</v>
      </c>
      <c r="C332" s="15" t="s">
        <v>497</v>
      </c>
      <c r="D332" s="15"/>
      <c r="E332" s="75">
        <f>E333</f>
        <v>28750</v>
      </c>
      <c r="F332" s="20">
        <f t="shared" ref="F332:G332" si="132">F333</f>
        <v>0</v>
      </c>
      <c r="G332" s="20">
        <f t="shared" si="132"/>
        <v>0</v>
      </c>
    </row>
    <row r="333" spans="1:7" ht="31.5" outlineLevel="2" x14ac:dyDescent="0.25">
      <c r="A333" s="23" t="s">
        <v>51</v>
      </c>
      <c r="B333" s="15" t="s">
        <v>120</v>
      </c>
      <c r="C333" s="15" t="s">
        <v>497</v>
      </c>
      <c r="D333" s="15" t="s">
        <v>52</v>
      </c>
      <c r="E333" s="75">
        <f>31968.6-193.1-3025.5</f>
        <v>28750</v>
      </c>
      <c r="F333" s="21">
        <v>0</v>
      </c>
      <c r="G333" s="21">
        <v>0</v>
      </c>
    </row>
    <row r="334" spans="1:7" ht="63" outlineLevel="2" x14ac:dyDescent="0.25">
      <c r="A334" s="40" t="s">
        <v>584</v>
      </c>
      <c r="B334" s="15" t="s">
        <v>120</v>
      </c>
      <c r="C334" s="15" t="s">
        <v>587</v>
      </c>
      <c r="D334" s="15"/>
      <c r="E334" s="75">
        <f>+E335</f>
        <v>62775.6</v>
      </c>
      <c r="F334" s="21">
        <f>+F335</f>
        <v>0</v>
      </c>
      <c r="G334" s="21">
        <f>+G335</f>
        <v>0</v>
      </c>
    </row>
    <row r="335" spans="1:7" ht="31.5" outlineLevel="2" x14ac:dyDescent="0.25">
      <c r="A335" s="23" t="s">
        <v>11</v>
      </c>
      <c r="B335" s="15" t="s">
        <v>120</v>
      </c>
      <c r="C335" s="15" t="s">
        <v>587</v>
      </c>
      <c r="D335" s="15" t="s">
        <v>57</v>
      </c>
      <c r="E335" s="75">
        <f>3766.5+59009.1</f>
        <v>62775.6</v>
      </c>
      <c r="F335" s="21">
        <v>0</v>
      </c>
      <c r="G335" s="21">
        <v>0</v>
      </c>
    </row>
    <row r="336" spans="1:7" ht="78.75" outlineLevel="2" x14ac:dyDescent="0.25">
      <c r="A336" s="40" t="s">
        <v>585</v>
      </c>
      <c r="B336" s="15" t="s">
        <v>120</v>
      </c>
      <c r="C336" s="15" t="s">
        <v>588</v>
      </c>
      <c r="D336" s="15"/>
      <c r="E336" s="75">
        <f>+E337</f>
        <v>55840.9</v>
      </c>
      <c r="F336" s="21">
        <f>+F337</f>
        <v>0</v>
      </c>
      <c r="G336" s="21">
        <f>+G337</f>
        <v>0</v>
      </c>
    </row>
    <row r="337" spans="1:7" ht="31.5" outlineLevel="2" x14ac:dyDescent="0.25">
      <c r="A337" s="23" t="s">
        <v>11</v>
      </c>
      <c r="B337" s="15" t="s">
        <v>120</v>
      </c>
      <c r="C337" s="15" t="s">
        <v>588</v>
      </c>
      <c r="D337" s="15" t="s">
        <v>57</v>
      </c>
      <c r="E337" s="75">
        <f>3350.4+52490.5</f>
        <v>55840.9</v>
      </c>
      <c r="F337" s="21">
        <v>0</v>
      </c>
      <c r="G337" s="21">
        <v>0</v>
      </c>
    </row>
    <row r="338" spans="1:7" ht="78.75" outlineLevel="2" x14ac:dyDescent="0.25">
      <c r="A338" s="40" t="s">
        <v>586</v>
      </c>
      <c r="B338" s="15" t="s">
        <v>120</v>
      </c>
      <c r="C338" s="15" t="s">
        <v>589</v>
      </c>
      <c r="D338" s="15"/>
      <c r="E338" s="75">
        <f>+E339</f>
        <v>120173.29999999999</v>
      </c>
      <c r="F338" s="21">
        <f>+F339</f>
        <v>0</v>
      </c>
      <c r="G338" s="21">
        <f>+G339</f>
        <v>0</v>
      </c>
    </row>
    <row r="339" spans="1:7" ht="31.5" outlineLevel="2" x14ac:dyDescent="0.25">
      <c r="A339" s="23" t="s">
        <v>11</v>
      </c>
      <c r="B339" s="15" t="s">
        <v>120</v>
      </c>
      <c r="C339" s="15" t="s">
        <v>589</v>
      </c>
      <c r="D339" s="15" t="s">
        <v>57</v>
      </c>
      <c r="E339" s="75">
        <f>4191+3019.4+112962.9</f>
        <v>120173.29999999999</v>
      </c>
      <c r="F339" s="75">
        <v>0</v>
      </c>
      <c r="G339" s="75">
        <v>0</v>
      </c>
    </row>
    <row r="340" spans="1:7" ht="47.25" outlineLevel="2" x14ac:dyDescent="0.25">
      <c r="A340" s="86" t="s">
        <v>701</v>
      </c>
      <c r="B340" s="15" t="s">
        <v>120</v>
      </c>
      <c r="C340" s="15" t="s">
        <v>703</v>
      </c>
      <c r="D340" s="15"/>
      <c r="E340" s="75">
        <f t="shared" ref="E340:G341" si="133">E341</f>
        <v>0</v>
      </c>
      <c r="F340" s="75">
        <f t="shared" si="133"/>
        <v>1595.7</v>
      </c>
      <c r="G340" s="75">
        <f t="shared" si="133"/>
        <v>9042.6</v>
      </c>
    </row>
    <row r="341" spans="1:7" ht="31.5" outlineLevel="2" x14ac:dyDescent="0.25">
      <c r="A341" s="47" t="s">
        <v>702</v>
      </c>
      <c r="B341" s="15" t="s">
        <v>120</v>
      </c>
      <c r="C341" s="15" t="s">
        <v>704</v>
      </c>
      <c r="D341" s="15"/>
      <c r="E341" s="75">
        <f t="shared" si="133"/>
        <v>0</v>
      </c>
      <c r="F341" s="75">
        <f t="shared" si="133"/>
        <v>1595.7</v>
      </c>
      <c r="G341" s="75">
        <f t="shared" si="133"/>
        <v>9042.6</v>
      </c>
    </row>
    <row r="342" spans="1:7" outlineLevel="2" x14ac:dyDescent="0.25">
      <c r="A342" s="46" t="s">
        <v>12</v>
      </c>
      <c r="B342" s="15" t="s">
        <v>120</v>
      </c>
      <c r="C342" s="15" t="s">
        <v>704</v>
      </c>
      <c r="D342" s="15" t="s">
        <v>194</v>
      </c>
      <c r="E342" s="75">
        <v>0</v>
      </c>
      <c r="F342" s="75">
        <f>95.7+1500</f>
        <v>1595.7</v>
      </c>
      <c r="G342" s="75">
        <f>542.6+8500</f>
        <v>9042.6</v>
      </c>
    </row>
    <row r="343" spans="1:7" outlineLevel="2" x14ac:dyDescent="0.25">
      <c r="A343" s="45" t="s">
        <v>6</v>
      </c>
      <c r="B343" s="15" t="s">
        <v>120</v>
      </c>
      <c r="C343" s="15" t="s">
        <v>17</v>
      </c>
      <c r="D343" s="15"/>
      <c r="E343" s="75">
        <f>E344+E352</f>
        <v>524526.30000000005</v>
      </c>
      <c r="F343" s="75">
        <f>F344+F352</f>
        <v>547472</v>
      </c>
      <c r="G343" s="75">
        <f>G344+G352</f>
        <v>654768.80000000005</v>
      </c>
    </row>
    <row r="344" spans="1:7" ht="63" outlineLevel="2" x14ac:dyDescent="0.25">
      <c r="A344" s="45" t="s">
        <v>201</v>
      </c>
      <c r="B344" s="15" t="s">
        <v>120</v>
      </c>
      <c r="C344" s="15" t="s">
        <v>202</v>
      </c>
      <c r="D344" s="15"/>
      <c r="E344" s="75">
        <f>E345+E350+E347</f>
        <v>503525.9</v>
      </c>
      <c r="F344" s="75">
        <f t="shared" ref="F344:G344" si="134">F345+F350+F347</f>
        <v>525631.9</v>
      </c>
      <c r="G344" s="75">
        <f t="shared" si="134"/>
        <v>632055.4</v>
      </c>
    </row>
    <row r="345" spans="1:7" ht="63" outlineLevel="2" x14ac:dyDescent="0.25">
      <c r="A345" s="45" t="s">
        <v>203</v>
      </c>
      <c r="B345" s="15" t="s">
        <v>120</v>
      </c>
      <c r="C345" s="15" t="s">
        <v>204</v>
      </c>
      <c r="D345" s="15"/>
      <c r="E345" s="75">
        <f>E346</f>
        <v>10886.6</v>
      </c>
      <c r="F345" s="20">
        <f t="shared" ref="F345:G345" si="135">F346</f>
        <v>0</v>
      </c>
      <c r="G345" s="20">
        <f t="shared" si="135"/>
        <v>0</v>
      </c>
    </row>
    <row r="346" spans="1:7" ht="31.5" outlineLevel="2" x14ac:dyDescent="0.25">
      <c r="A346" s="45" t="s">
        <v>11</v>
      </c>
      <c r="B346" s="15" t="s">
        <v>120</v>
      </c>
      <c r="C346" s="15" t="s">
        <v>204</v>
      </c>
      <c r="D346" s="15">
        <v>200</v>
      </c>
      <c r="E346" s="75">
        <f>6973.1+3913.5</f>
        <v>10886.6</v>
      </c>
      <c r="F346" s="21">
        <v>0</v>
      </c>
      <c r="G346" s="21">
        <v>0</v>
      </c>
    </row>
    <row r="347" spans="1:7" ht="94.5" outlineLevel="2" x14ac:dyDescent="0.25">
      <c r="A347" s="46" t="s">
        <v>205</v>
      </c>
      <c r="B347" s="15" t="s">
        <v>120</v>
      </c>
      <c r="C347" s="15" t="s">
        <v>696</v>
      </c>
      <c r="D347" s="15"/>
      <c r="E347" s="71">
        <f t="shared" ref="E347:G347" si="136">E349+E348</f>
        <v>270752.30000000005</v>
      </c>
      <c r="F347" s="71">
        <f t="shared" si="136"/>
        <v>284953.5</v>
      </c>
      <c r="G347" s="71">
        <f t="shared" si="136"/>
        <v>373808.3</v>
      </c>
    </row>
    <row r="348" spans="1:7" ht="31.5" outlineLevel="2" x14ac:dyDescent="0.25">
      <c r="A348" s="45" t="s">
        <v>11</v>
      </c>
      <c r="B348" s="15" t="s">
        <v>120</v>
      </c>
      <c r="C348" s="15" t="s">
        <v>696</v>
      </c>
      <c r="D348" s="15" t="s">
        <v>57</v>
      </c>
      <c r="E348" s="71">
        <v>44.9</v>
      </c>
      <c r="F348" s="21">
        <v>44.8</v>
      </c>
      <c r="G348" s="21">
        <v>44.8</v>
      </c>
    </row>
    <row r="349" spans="1:7" outlineLevel="2" x14ac:dyDescent="0.25">
      <c r="A349" s="46" t="s">
        <v>12</v>
      </c>
      <c r="B349" s="15" t="s">
        <v>120</v>
      </c>
      <c r="C349" s="15" t="s">
        <v>696</v>
      </c>
      <c r="D349" s="15" t="s">
        <v>194</v>
      </c>
      <c r="E349" s="71">
        <f>269642.9+1064.5</f>
        <v>270707.40000000002</v>
      </c>
      <c r="F349" s="21">
        <v>284908.7</v>
      </c>
      <c r="G349" s="21">
        <v>373763.5</v>
      </c>
    </row>
    <row r="350" spans="1:7" ht="47.25" outlineLevel="2" x14ac:dyDescent="0.25">
      <c r="A350" s="46" t="s">
        <v>209</v>
      </c>
      <c r="B350" s="15" t="s">
        <v>120</v>
      </c>
      <c r="C350" s="15" t="s">
        <v>210</v>
      </c>
      <c r="D350" s="15"/>
      <c r="E350" s="75">
        <f>E351</f>
        <v>221887</v>
      </c>
      <c r="F350" s="20">
        <f t="shared" ref="F350:G350" si="137">F351</f>
        <v>240678.39999999999</v>
      </c>
      <c r="G350" s="20">
        <f t="shared" si="137"/>
        <v>258247.1</v>
      </c>
    </row>
    <row r="351" spans="1:7" outlineLevel="2" x14ac:dyDescent="0.25">
      <c r="A351" s="46" t="s">
        <v>12</v>
      </c>
      <c r="B351" s="15" t="s">
        <v>120</v>
      </c>
      <c r="C351" s="15" t="s">
        <v>210</v>
      </c>
      <c r="D351" s="15" t="s">
        <v>194</v>
      </c>
      <c r="E351" s="75">
        <f>203501.3+1103.1+17282.6</f>
        <v>221887</v>
      </c>
      <c r="F351" s="21">
        <f>214694.5+1559+24424.9</f>
        <v>240678.39999999999</v>
      </c>
      <c r="G351" s="21">
        <f>214694.5+40939.5+2613.1</f>
        <v>258247.1</v>
      </c>
    </row>
    <row r="352" spans="1:7" ht="47.25" outlineLevel="2" x14ac:dyDescent="0.25">
      <c r="A352" s="46" t="s">
        <v>184</v>
      </c>
      <c r="B352" s="15" t="s">
        <v>120</v>
      </c>
      <c r="C352" s="15" t="s">
        <v>185</v>
      </c>
      <c r="D352" s="15"/>
      <c r="E352" s="75">
        <f>E353+E355</f>
        <v>21000.400000000001</v>
      </c>
      <c r="F352" s="20">
        <f t="shared" ref="F352:G352" si="138">F353+F355</f>
        <v>21840.100000000002</v>
      </c>
      <c r="G352" s="20">
        <f t="shared" si="138"/>
        <v>22713.4</v>
      </c>
    </row>
    <row r="353" spans="1:7" ht="31.5" outlineLevel="2" x14ac:dyDescent="0.25">
      <c r="A353" s="46" t="s">
        <v>211</v>
      </c>
      <c r="B353" s="15" t="s">
        <v>120</v>
      </c>
      <c r="C353" s="15" t="s">
        <v>212</v>
      </c>
      <c r="D353" s="15"/>
      <c r="E353" s="75">
        <f>E354</f>
        <v>20992.5</v>
      </c>
      <c r="F353" s="20">
        <f t="shared" ref="F353:G353" si="139">F354</f>
        <v>21832.2</v>
      </c>
      <c r="G353" s="20">
        <f t="shared" si="139"/>
        <v>22705.5</v>
      </c>
    </row>
    <row r="354" spans="1:7" outlineLevel="2" x14ac:dyDescent="0.25">
      <c r="A354" s="46" t="s">
        <v>12</v>
      </c>
      <c r="B354" s="15" t="s">
        <v>120</v>
      </c>
      <c r="C354" s="15" t="s">
        <v>212</v>
      </c>
      <c r="D354" s="15">
        <v>800</v>
      </c>
      <c r="E354" s="75">
        <v>20992.5</v>
      </c>
      <c r="F354" s="21">
        <v>21832.2</v>
      </c>
      <c r="G354" s="21">
        <v>22705.5</v>
      </c>
    </row>
    <row r="355" spans="1:7" ht="78.75" outlineLevel="2" x14ac:dyDescent="0.25">
      <c r="A355" s="46" t="s">
        <v>213</v>
      </c>
      <c r="B355" s="15" t="s">
        <v>120</v>
      </c>
      <c r="C355" s="15" t="s">
        <v>214</v>
      </c>
      <c r="D355" s="15"/>
      <c r="E355" s="75">
        <f>E356</f>
        <v>7.9</v>
      </c>
      <c r="F355" s="20">
        <f t="shared" ref="F355:G355" si="140">F356</f>
        <v>7.9</v>
      </c>
      <c r="G355" s="20">
        <f t="shared" si="140"/>
        <v>7.9</v>
      </c>
    </row>
    <row r="356" spans="1:7" outlineLevel="2" x14ac:dyDescent="0.25">
      <c r="A356" s="46" t="s">
        <v>12</v>
      </c>
      <c r="B356" s="15" t="s">
        <v>120</v>
      </c>
      <c r="C356" s="15" t="s">
        <v>214</v>
      </c>
      <c r="D356" s="15">
        <v>800</v>
      </c>
      <c r="E356" s="75">
        <v>7.9</v>
      </c>
      <c r="F356" s="21">
        <v>7.9</v>
      </c>
      <c r="G356" s="21">
        <v>7.9</v>
      </c>
    </row>
    <row r="357" spans="1:7" outlineLevel="1" x14ac:dyDescent="0.25">
      <c r="A357" s="37" t="s">
        <v>121</v>
      </c>
      <c r="B357" s="35" t="s">
        <v>122</v>
      </c>
      <c r="C357" s="15"/>
      <c r="D357" s="15"/>
      <c r="E357" s="75">
        <f>E358+E361</f>
        <v>1551065.7000000002</v>
      </c>
      <c r="F357" s="20">
        <f t="shared" ref="F357:G357" si="141">F358+F361</f>
        <v>1114552.2000000002</v>
      </c>
      <c r="G357" s="20">
        <f t="shared" si="141"/>
        <v>1003072.2</v>
      </c>
    </row>
    <row r="358" spans="1:7" outlineLevel="2" x14ac:dyDescent="0.25">
      <c r="A358" s="27" t="s">
        <v>60</v>
      </c>
      <c r="B358" s="15" t="s">
        <v>122</v>
      </c>
      <c r="C358" s="15" t="s">
        <v>73</v>
      </c>
      <c r="D358" s="15"/>
      <c r="E358" s="20">
        <f>E359</f>
        <v>31705.1</v>
      </c>
      <c r="F358" s="20">
        <f t="shared" ref="F358:G359" si="142">F359</f>
        <v>12603.8</v>
      </c>
      <c r="G358" s="20">
        <f t="shared" si="142"/>
        <v>13118.9</v>
      </c>
    </row>
    <row r="359" spans="1:7" ht="31.5" outlineLevel="2" x14ac:dyDescent="0.25">
      <c r="A359" s="27" t="s">
        <v>215</v>
      </c>
      <c r="B359" s="15" t="s">
        <v>122</v>
      </c>
      <c r="C359" s="15" t="s">
        <v>216</v>
      </c>
      <c r="D359" s="15"/>
      <c r="E359" s="20">
        <f>E360</f>
        <v>31705.1</v>
      </c>
      <c r="F359" s="20">
        <f t="shared" si="142"/>
        <v>12603.8</v>
      </c>
      <c r="G359" s="20">
        <f t="shared" si="142"/>
        <v>13118.9</v>
      </c>
    </row>
    <row r="360" spans="1:7" ht="31.5" outlineLevel="2" x14ac:dyDescent="0.25">
      <c r="A360" s="27" t="s">
        <v>176</v>
      </c>
      <c r="B360" s="15" t="s">
        <v>122</v>
      </c>
      <c r="C360" s="15" t="s">
        <v>216</v>
      </c>
      <c r="D360" s="15" t="s">
        <v>217</v>
      </c>
      <c r="E360" s="20">
        <f>12038.8+7611.2+12055.1</f>
        <v>31705.1</v>
      </c>
      <c r="F360" s="20">
        <v>12603.8</v>
      </c>
      <c r="G360" s="20">
        <v>13118.9</v>
      </c>
    </row>
    <row r="361" spans="1:7" ht="47.25" outlineLevel="2" x14ac:dyDescent="0.25">
      <c r="A361" s="27" t="s">
        <v>218</v>
      </c>
      <c r="B361" s="15" t="s">
        <v>122</v>
      </c>
      <c r="C361" s="15" t="s">
        <v>219</v>
      </c>
      <c r="D361" s="15"/>
      <c r="E361" s="20">
        <f>E368+E396+E362</f>
        <v>1519360.6</v>
      </c>
      <c r="F361" s="20">
        <f>F368+F396+F362</f>
        <v>1101948.4000000001</v>
      </c>
      <c r="G361" s="20">
        <f>G368+G396+G362</f>
        <v>989953.29999999993</v>
      </c>
    </row>
    <row r="362" spans="1:7" outlineLevel="2" x14ac:dyDescent="0.25">
      <c r="A362" s="18" t="s">
        <v>322</v>
      </c>
      <c r="B362" s="15" t="s">
        <v>122</v>
      </c>
      <c r="C362" s="15" t="s">
        <v>498</v>
      </c>
      <c r="D362" s="15"/>
      <c r="E362" s="20">
        <f>E363</f>
        <v>267311.40000000002</v>
      </c>
      <c r="F362" s="20">
        <f t="shared" ref="F362:G366" si="143">F363</f>
        <v>104961.29999999999</v>
      </c>
      <c r="G362" s="20">
        <f t="shared" si="143"/>
        <v>105974.2</v>
      </c>
    </row>
    <row r="363" spans="1:7" ht="31.5" outlineLevel="2" x14ac:dyDescent="0.25">
      <c r="A363" s="18" t="s">
        <v>566</v>
      </c>
      <c r="B363" s="15" t="s">
        <v>122</v>
      </c>
      <c r="C363" s="15" t="s">
        <v>499</v>
      </c>
      <c r="D363" s="15"/>
      <c r="E363" s="20">
        <f>E366+E364</f>
        <v>267311.40000000002</v>
      </c>
      <c r="F363" s="20">
        <f t="shared" ref="F363:G363" si="144">F366+F364</f>
        <v>104961.29999999999</v>
      </c>
      <c r="G363" s="20">
        <f t="shared" si="144"/>
        <v>105974.2</v>
      </c>
    </row>
    <row r="364" spans="1:7" ht="63" outlineLevel="2" x14ac:dyDescent="0.25">
      <c r="A364" s="27" t="s">
        <v>599</v>
      </c>
      <c r="B364" s="15" t="s">
        <v>122</v>
      </c>
      <c r="C364" s="15" t="s">
        <v>600</v>
      </c>
      <c r="D364" s="15"/>
      <c r="E364" s="20">
        <f>+E365</f>
        <v>157828.29999999999</v>
      </c>
      <c r="F364" s="20">
        <f t="shared" ref="F364:G364" si="145">+F365</f>
        <v>0</v>
      </c>
      <c r="G364" s="20">
        <f t="shared" si="145"/>
        <v>0</v>
      </c>
    </row>
    <row r="365" spans="1:7" ht="31.5" outlineLevel="2" x14ac:dyDescent="0.25">
      <c r="A365" s="27" t="s">
        <v>176</v>
      </c>
      <c r="B365" s="15" t="s">
        <v>122</v>
      </c>
      <c r="C365" s="15" t="s">
        <v>600</v>
      </c>
      <c r="D365" s="15" t="s">
        <v>217</v>
      </c>
      <c r="E365" s="20">
        <f>1578.3+156250</f>
        <v>157828.29999999999</v>
      </c>
      <c r="F365" s="20">
        <v>0</v>
      </c>
      <c r="G365" s="20">
        <v>0</v>
      </c>
    </row>
    <row r="366" spans="1:7" ht="31.5" outlineLevel="2" x14ac:dyDescent="0.25">
      <c r="A366" s="23" t="s">
        <v>500</v>
      </c>
      <c r="B366" s="15" t="s">
        <v>122</v>
      </c>
      <c r="C366" s="15" t="s">
        <v>501</v>
      </c>
      <c r="D366" s="15"/>
      <c r="E366" s="20">
        <f>E367</f>
        <v>109483.1</v>
      </c>
      <c r="F366" s="20">
        <f t="shared" si="143"/>
        <v>104961.29999999999</v>
      </c>
      <c r="G366" s="20">
        <f t="shared" si="143"/>
        <v>105974.2</v>
      </c>
    </row>
    <row r="367" spans="1:7" ht="31.5" outlineLevel="2" x14ac:dyDescent="0.25">
      <c r="A367" s="23" t="s">
        <v>11</v>
      </c>
      <c r="B367" s="15" t="s">
        <v>122</v>
      </c>
      <c r="C367" s="15" t="s">
        <v>501</v>
      </c>
      <c r="D367" s="15" t="s">
        <v>57</v>
      </c>
      <c r="E367" s="20">
        <f>108975.9+5.1+502.1</f>
        <v>109483.1</v>
      </c>
      <c r="F367" s="21">
        <f>104473.4+4.9+483</f>
        <v>104961.29999999999</v>
      </c>
      <c r="G367" s="21">
        <f>104473.4+1485.8+15</f>
        <v>105974.2</v>
      </c>
    </row>
    <row r="368" spans="1:7" outlineLevel="2" x14ac:dyDescent="0.25">
      <c r="A368" s="27" t="s">
        <v>37</v>
      </c>
      <c r="B368" s="15" t="s">
        <v>122</v>
      </c>
      <c r="C368" s="15" t="s">
        <v>220</v>
      </c>
      <c r="D368" s="15"/>
      <c r="E368" s="20">
        <f>E369</f>
        <v>480894.7</v>
      </c>
      <c r="F368" s="20">
        <f>F369</f>
        <v>271511.5</v>
      </c>
      <c r="G368" s="20">
        <f t="shared" ref="G368" si="146">G369</f>
        <v>142766</v>
      </c>
    </row>
    <row r="369" spans="1:7" ht="47.25" outlineLevel="2" x14ac:dyDescent="0.25">
      <c r="A369" s="27" t="s">
        <v>567</v>
      </c>
      <c r="B369" s="15" t="s">
        <v>122</v>
      </c>
      <c r="C369" s="15" t="s">
        <v>221</v>
      </c>
      <c r="D369" s="15"/>
      <c r="E369" s="20">
        <f>E370+E372+E388+E392+E376+E390+E374+E378+E382+E386+E380+E384</f>
        <v>480894.7</v>
      </c>
      <c r="F369" s="20">
        <f>F370+F372+F388+F392+F376+F390</f>
        <v>271511.5</v>
      </c>
      <c r="G369" s="20">
        <f>G370+G372+G388+G392+G376</f>
        <v>142766</v>
      </c>
    </row>
    <row r="370" spans="1:7" ht="47.25" outlineLevel="2" x14ac:dyDescent="0.25">
      <c r="A370" s="27" t="s">
        <v>568</v>
      </c>
      <c r="B370" s="15" t="s">
        <v>122</v>
      </c>
      <c r="C370" s="15" t="s">
        <v>222</v>
      </c>
      <c r="D370" s="15"/>
      <c r="E370" s="20">
        <f>E371</f>
        <v>42148.6</v>
      </c>
      <c r="F370" s="20">
        <f t="shared" ref="F370:G370" si="147">F371</f>
        <v>0</v>
      </c>
      <c r="G370" s="20">
        <f t="shared" si="147"/>
        <v>0</v>
      </c>
    </row>
    <row r="371" spans="1:7" ht="31.5" outlineLevel="2" x14ac:dyDescent="0.25">
      <c r="A371" s="27" t="s">
        <v>11</v>
      </c>
      <c r="B371" s="15" t="s">
        <v>122</v>
      </c>
      <c r="C371" s="15" t="s">
        <v>222</v>
      </c>
      <c r="D371" s="15" t="s">
        <v>57</v>
      </c>
      <c r="E371" s="20">
        <f>21649+20499.6</f>
        <v>42148.6</v>
      </c>
      <c r="F371" s="21">
        <v>0</v>
      </c>
      <c r="G371" s="21">
        <v>0</v>
      </c>
    </row>
    <row r="372" spans="1:7" ht="31.5" outlineLevel="2" x14ac:dyDescent="0.25">
      <c r="A372" s="27" t="s">
        <v>223</v>
      </c>
      <c r="B372" s="15" t="s">
        <v>122</v>
      </c>
      <c r="C372" s="15" t="s">
        <v>224</v>
      </c>
      <c r="D372" s="15"/>
      <c r="E372" s="20">
        <f>E373</f>
        <v>606.1</v>
      </c>
      <c r="F372" s="20">
        <f t="shared" ref="F372:G372" si="148">F373</f>
        <v>0</v>
      </c>
      <c r="G372" s="20">
        <f t="shared" si="148"/>
        <v>0</v>
      </c>
    </row>
    <row r="373" spans="1:7" ht="31.5" outlineLevel="2" x14ac:dyDescent="0.25">
      <c r="A373" s="27" t="s">
        <v>11</v>
      </c>
      <c r="B373" s="15" t="s">
        <v>122</v>
      </c>
      <c r="C373" s="15" t="s">
        <v>224</v>
      </c>
      <c r="D373" s="15" t="s">
        <v>57</v>
      </c>
      <c r="E373" s="20">
        <f>162.8+443.3</f>
        <v>606.1</v>
      </c>
      <c r="F373" s="21">
        <v>0</v>
      </c>
      <c r="G373" s="21">
        <v>0</v>
      </c>
    </row>
    <row r="374" spans="1:7" ht="47.25" outlineLevel="2" x14ac:dyDescent="0.25">
      <c r="A374" s="23" t="s">
        <v>646</v>
      </c>
      <c r="B374" s="15" t="s">
        <v>122</v>
      </c>
      <c r="C374" s="15" t="s">
        <v>647</v>
      </c>
      <c r="D374" s="15"/>
      <c r="E374" s="71">
        <f t="shared" ref="E374:G374" si="149">E375</f>
        <v>6.7</v>
      </c>
      <c r="F374" s="71">
        <f t="shared" si="149"/>
        <v>0</v>
      </c>
      <c r="G374" s="71">
        <f t="shared" si="149"/>
        <v>0</v>
      </c>
    </row>
    <row r="375" spans="1:7" ht="31.5" outlineLevel="2" x14ac:dyDescent="0.25">
      <c r="A375" s="23" t="s">
        <v>11</v>
      </c>
      <c r="B375" s="15" t="s">
        <v>122</v>
      </c>
      <c r="C375" s="15" t="s">
        <v>647</v>
      </c>
      <c r="D375" s="15" t="s">
        <v>57</v>
      </c>
      <c r="E375" s="71">
        <v>6.7</v>
      </c>
      <c r="F375" s="21">
        <v>0</v>
      </c>
      <c r="G375" s="21">
        <v>0</v>
      </c>
    </row>
    <row r="376" spans="1:7" ht="31.5" outlineLevel="2" x14ac:dyDescent="0.25">
      <c r="A376" s="27" t="s">
        <v>229</v>
      </c>
      <c r="B376" s="15" t="s">
        <v>122</v>
      </c>
      <c r="C376" s="15" t="s">
        <v>230</v>
      </c>
      <c r="D376" s="15"/>
      <c r="E376" s="20">
        <f>E377</f>
        <v>18469.599999999999</v>
      </c>
      <c r="F376" s="20">
        <f t="shared" ref="F376:G376" si="150">F377</f>
        <v>0</v>
      </c>
      <c r="G376" s="20">
        <f t="shared" si="150"/>
        <v>0</v>
      </c>
    </row>
    <row r="377" spans="1:7" ht="31.5" outlineLevel="2" x14ac:dyDescent="0.25">
      <c r="A377" s="27" t="s">
        <v>11</v>
      </c>
      <c r="B377" s="15" t="s">
        <v>122</v>
      </c>
      <c r="C377" s="15" t="s">
        <v>230</v>
      </c>
      <c r="D377" s="15" t="s">
        <v>57</v>
      </c>
      <c r="E377" s="20">
        <v>18469.599999999999</v>
      </c>
      <c r="F377" s="21">
        <v>0</v>
      </c>
      <c r="G377" s="21">
        <v>0</v>
      </c>
    </row>
    <row r="378" spans="1:7" ht="47.25" outlineLevel="2" x14ac:dyDescent="0.25">
      <c r="A378" s="23" t="s">
        <v>650</v>
      </c>
      <c r="B378" s="15" t="s">
        <v>122</v>
      </c>
      <c r="C378" s="15" t="s">
        <v>651</v>
      </c>
      <c r="D378" s="15"/>
      <c r="E378" s="71">
        <f t="shared" ref="E378:G378" si="151">E379</f>
        <v>1838</v>
      </c>
      <c r="F378" s="71">
        <f t="shared" si="151"/>
        <v>0</v>
      </c>
      <c r="G378" s="71">
        <f t="shared" si="151"/>
        <v>0</v>
      </c>
    </row>
    <row r="379" spans="1:7" ht="31.5" outlineLevel="2" x14ac:dyDescent="0.25">
      <c r="A379" s="23" t="s">
        <v>11</v>
      </c>
      <c r="B379" s="15" t="s">
        <v>122</v>
      </c>
      <c r="C379" s="15" t="s">
        <v>651</v>
      </c>
      <c r="D379" s="15" t="s">
        <v>57</v>
      </c>
      <c r="E379" s="71">
        <v>1838</v>
      </c>
      <c r="F379" s="21">
        <v>0</v>
      </c>
      <c r="G379" s="21">
        <v>0</v>
      </c>
    </row>
    <row r="380" spans="1:7" outlineLevel="2" x14ac:dyDescent="0.25">
      <c r="A380" s="23" t="s">
        <v>725</v>
      </c>
      <c r="B380" s="15" t="s">
        <v>122</v>
      </c>
      <c r="C380" s="15" t="s">
        <v>726</v>
      </c>
      <c r="D380" s="15"/>
      <c r="E380" s="71">
        <f>+E381</f>
        <v>4479.2</v>
      </c>
      <c r="F380" s="71">
        <f t="shared" ref="F380:G380" si="152">+F381</f>
        <v>0</v>
      </c>
      <c r="G380" s="71">
        <f t="shared" si="152"/>
        <v>0</v>
      </c>
    </row>
    <row r="381" spans="1:7" ht="31.5" outlineLevel="2" x14ac:dyDescent="0.25">
      <c r="A381" s="23" t="s">
        <v>11</v>
      </c>
      <c r="B381" s="15" t="s">
        <v>122</v>
      </c>
      <c r="C381" s="15" t="s">
        <v>726</v>
      </c>
      <c r="D381" s="15" t="s">
        <v>57</v>
      </c>
      <c r="E381" s="71">
        <v>4479.2</v>
      </c>
      <c r="F381" s="21">
        <v>0</v>
      </c>
      <c r="G381" s="21">
        <v>0</v>
      </c>
    </row>
    <row r="382" spans="1:7" ht="63" outlineLevel="2" x14ac:dyDescent="0.25">
      <c r="A382" s="23" t="s">
        <v>648</v>
      </c>
      <c r="B382" s="15" t="s">
        <v>122</v>
      </c>
      <c r="C382" s="15" t="s">
        <v>649</v>
      </c>
      <c r="D382" s="15"/>
      <c r="E382" s="71">
        <f t="shared" ref="E382:G382" si="153">E383</f>
        <v>538.1</v>
      </c>
      <c r="F382" s="71">
        <f t="shared" si="153"/>
        <v>0</v>
      </c>
      <c r="G382" s="71">
        <f t="shared" si="153"/>
        <v>0</v>
      </c>
    </row>
    <row r="383" spans="1:7" ht="31.5" outlineLevel="2" x14ac:dyDescent="0.25">
      <c r="A383" s="23" t="s">
        <v>11</v>
      </c>
      <c r="B383" s="15" t="s">
        <v>122</v>
      </c>
      <c r="C383" s="15" t="s">
        <v>649</v>
      </c>
      <c r="D383" s="15" t="s">
        <v>57</v>
      </c>
      <c r="E383" s="71">
        <v>538.1</v>
      </c>
      <c r="F383" s="21">
        <v>0</v>
      </c>
      <c r="G383" s="21">
        <v>0</v>
      </c>
    </row>
    <row r="384" spans="1:7" ht="31.5" outlineLevel="2" x14ac:dyDescent="0.25">
      <c r="A384" s="23" t="s">
        <v>729</v>
      </c>
      <c r="B384" s="15" t="s">
        <v>122</v>
      </c>
      <c r="C384" s="15" t="s">
        <v>730</v>
      </c>
      <c r="D384" s="15"/>
      <c r="E384" s="71">
        <f>+E385</f>
        <v>35990.400000000001</v>
      </c>
      <c r="F384" s="71">
        <f t="shared" ref="F384:G384" si="154">+F385</f>
        <v>0</v>
      </c>
      <c r="G384" s="71">
        <f t="shared" si="154"/>
        <v>0</v>
      </c>
    </row>
    <row r="385" spans="1:7" ht="31.5" outlineLevel="2" x14ac:dyDescent="0.25">
      <c r="A385" s="23" t="s">
        <v>11</v>
      </c>
      <c r="B385" s="15" t="s">
        <v>122</v>
      </c>
      <c r="C385" s="15" t="s">
        <v>730</v>
      </c>
      <c r="D385" s="15" t="s">
        <v>57</v>
      </c>
      <c r="E385" s="71">
        <f>11874.6+24115.8</f>
        <v>35990.400000000001</v>
      </c>
      <c r="F385" s="21">
        <v>0</v>
      </c>
      <c r="G385" s="21">
        <v>0</v>
      </c>
    </row>
    <row r="386" spans="1:7" ht="78.75" outlineLevel="2" x14ac:dyDescent="0.25">
      <c r="A386" s="27" t="s">
        <v>225</v>
      </c>
      <c r="B386" s="15" t="s">
        <v>122</v>
      </c>
      <c r="C386" s="15" t="s">
        <v>652</v>
      </c>
      <c r="D386" s="15"/>
      <c r="E386" s="71">
        <f t="shared" ref="E386:G386" si="155">E387</f>
        <v>12391.9</v>
      </c>
      <c r="F386" s="71">
        <f t="shared" si="155"/>
        <v>0</v>
      </c>
      <c r="G386" s="71">
        <f t="shared" si="155"/>
        <v>0</v>
      </c>
    </row>
    <row r="387" spans="1:7" ht="31.5" outlineLevel="2" x14ac:dyDescent="0.25">
      <c r="A387" s="27" t="s">
        <v>11</v>
      </c>
      <c r="B387" s="15" t="s">
        <v>122</v>
      </c>
      <c r="C387" s="15" t="s">
        <v>652</v>
      </c>
      <c r="D387" s="15" t="s">
        <v>57</v>
      </c>
      <c r="E387" s="71">
        <f>12268+123.9</f>
        <v>12391.9</v>
      </c>
      <c r="F387" s="21">
        <v>0</v>
      </c>
      <c r="G387" s="21">
        <v>0</v>
      </c>
    </row>
    <row r="388" spans="1:7" ht="78.75" outlineLevel="2" x14ac:dyDescent="0.25">
      <c r="A388" s="27" t="s">
        <v>225</v>
      </c>
      <c r="B388" s="15" t="s">
        <v>122</v>
      </c>
      <c r="C388" s="15" t="s">
        <v>226</v>
      </c>
      <c r="D388" s="15"/>
      <c r="E388" s="20">
        <f>E389</f>
        <v>17911.099999999999</v>
      </c>
      <c r="F388" s="20">
        <f t="shared" ref="F388:G388" si="156">F389</f>
        <v>30000</v>
      </c>
      <c r="G388" s="20">
        <f t="shared" si="156"/>
        <v>30000</v>
      </c>
    </row>
    <row r="389" spans="1:7" ht="31.5" outlineLevel="2" x14ac:dyDescent="0.25">
      <c r="A389" s="27" t="s">
        <v>11</v>
      </c>
      <c r="B389" s="15" t="s">
        <v>122</v>
      </c>
      <c r="C389" s="15" t="s">
        <v>226</v>
      </c>
      <c r="D389" s="15" t="s">
        <v>57</v>
      </c>
      <c r="E389" s="20">
        <f>8141.4+123.9+97.7+9672-123.9</f>
        <v>17911.099999999999</v>
      </c>
      <c r="F389" s="21">
        <v>30000</v>
      </c>
      <c r="G389" s="21">
        <v>30000</v>
      </c>
    </row>
    <row r="390" spans="1:7" ht="31.5" outlineLevel="2" x14ac:dyDescent="0.25">
      <c r="A390" s="23" t="s">
        <v>590</v>
      </c>
      <c r="B390" s="15" t="s">
        <v>122</v>
      </c>
      <c r="C390" s="15" t="s">
        <v>591</v>
      </c>
      <c r="D390" s="15"/>
      <c r="E390" s="20">
        <f>+E391</f>
        <v>128745.5</v>
      </c>
      <c r="F390" s="21">
        <f>+F391</f>
        <v>128745.5</v>
      </c>
      <c r="G390" s="21">
        <f>+G391</f>
        <v>0</v>
      </c>
    </row>
    <row r="391" spans="1:7" ht="31.5" outlineLevel="2" x14ac:dyDescent="0.25">
      <c r="A391" s="23" t="s">
        <v>11</v>
      </c>
      <c r="B391" s="15" t="s">
        <v>122</v>
      </c>
      <c r="C391" s="15" t="s">
        <v>591</v>
      </c>
      <c r="D391" s="15" t="s">
        <v>57</v>
      </c>
      <c r="E391" s="20">
        <f>7724.7+121020.8</f>
        <v>128745.5</v>
      </c>
      <c r="F391" s="21">
        <f>7724.7+121020.8</f>
        <v>128745.5</v>
      </c>
      <c r="G391" s="21">
        <v>0</v>
      </c>
    </row>
    <row r="392" spans="1:7" ht="31.5" outlineLevel="2" x14ac:dyDescent="0.25">
      <c r="A392" s="27" t="s">
        <v>227</v>
      </c>
      <c r="B392" s="15" t="s">
        <v>122</v>
      </c>
      <c r="C392" s="15" t="s">
        <v>228</v>
      </c>
      <c r="D392" s="15"/>
      <c r="E392" s="20">
        <f>E393+E394+E395</f>
        <v>217769.5</v>
      </c>
      <c r="F392" s="20">
        <f t="shared" ref="F392:G392" si="157">F393</f>
        <v>112766</v>
      </c>
      <c r="G392" s="20">
        <f t="shared" si="157"/>
        <v>112766</v>
      </c>
    </row>
    <row r="393" spans="1:7" ht="31.5" outlineLevel="2" x14ac:dyDescent="0.25">
      <c r="A393" s="27" t="s">
        <v>11</v>
      </c>
      <c r="B393" s="15" t="s">
        <v>122</v>
      </c>
      <c r="C393" s="15" t="s">
        <v>228</v>
      </c>
      <c r="D393" s="15" t="s">
        <v>57</v>
      </c>
      <c r="E393" s="20">
        <f>112766+49474.8+2022.6+12730.9+3403.3-358+812.6-2045.5-518.3-8119.3-1492.6-23384.1</f>
        <v>145292.4</v>
      </c>
      <c r="F393" s="21">
        <v>112766</v>
      </c>
      <c r="G393" s="21">
        <v>112766</v>
      </c>
    </row>
    <row r="394" spans="1:7" ht="31.5" outlineLevel="2" x14ac:dyDescent="0.25">
      <c r="A394" s="14" t="s">
        <v>176</v>
      </c>
      <c r="B394" s="15" t="s">
        <v>122</v>
      </c>
      <c r="C394" s="15" t="s">
        <v>228</v>
      </c>
      <c r="D394" s="15" t="s">
        <v>217</v>
      </c>
      <c r="E394" s="20">
        <f>4579.1+292.3+518.3+8119.3</f>
        <v>13509</v>
      </c>
      <c r="F394" s="21">
        <v>0</v>
      </c>
      <c r="G394" s="21">
        <v>0</v>
      </c>
    </row>
    <row r="395" spans="1:7" outlineLevel="2" x14ac:dyDescent="0.25">
      <c r="A395" s="46" t="s">
        <v>12</v>
      </c>
      <c r="B395" s="15" t="s">
        <v>122</v>
      </c>
      <c r="C395" s="15" t="s">
        <v>228</v>
      </c>
      <c r="D395" s="15" t="s">
        <v>194</v>
      </c>
      <c r="E395" s="20">
        <f>32045.9+2045.5+1492.6+23384.1</f>
        <v>58968.1</v>
      </c>
      <c r="F395" s="21">
        <v>0</v>
      </c>
      <c r="G395" s="21">
        <v>0</v>
      </c>
    </row>
    <row r="396" spans="1:7" outlineLevel="2" x14ac:dyDescent="0.25">
      <c r="A396" s="27" t="s">
        <v>6</v>
      </c>
      <c r="B396" s="15" t="s">
        <v>122</v>
      </c>
      <c r="C396" s="15" t="s">
        <v>231</v>
      </c>
      <c r="D396" s="15"/>
      <c r="E396" s="20">
        <f>E397</f>
        <v>771154.5</v>
      </c>
      <c r="F396" s="20">
        <f t="shared" ref="F396:G396" si="158">F397</f>
        <v>725475.60000000009</v>
      </c>
      <c r="G396" s="20">
        <f t="shared" si="158"/>
        <v>741213.1</v>
      </c>
    </row>
    <row r="397" spans="1:7" ht="63" outlineLevel="2" x14ac:dyDescent="0.25">
      <c r="A397" s="27" t="s">
        <v>576</v>
      </c>
      <c r="B397" s="15" t="s">
        <v>122</v>
      </c>
      <c r="C397" s="15" t="s">
        <v>232</v>
      </c>
      <c r="D397" s="15"/>
      <c r="E397" s="20">
        <f>E398+E400+E402+E404+E406+E408+E410+E412+E414+E416+E418+E422+E424+E426+E428+E432+E438+E434+E436+E430+E420</f>
        <v>771154.5</v>
      </c>
      <c r="F397" s="20">
        <f t="shared" ref="F397:G397" si="159">F398+F400+F402+F404+F406+F408+F410+F412+F414+F416+F418+F422+F424+F426+F428+F432+F438</f>
        <v>725475.60000000009</v>
      </c>
      <c r="G397" s="20">
        <f t="shared" si="159"/>
        <v>741213.1</v>
      </c>
    </row>
    <row r="398" spans="1:7" ht="31.5" outlineLevel="2" x14ac:dyDescent="0.25">
      <c r="A398" s="27" t="s">
        <v>233</v>
      </c>
      <c r="B398" s="15" t="s">
        <v>122</v>
      </c>
      <c r="C398" s="15" t="s">
        <v>234</v>
      </c>
      <c r="D398" s="15"/>
      <c r="E398" s="20">
        <f>E399</f>
        <v>20010.099999999999</v>
      </c>
      <c r="F398" s="20">
        <f t="shared" ref="F398:G398" si="160">F399</f>
        <v>2010.1</v>
      </c>
      <c r="G398" s="20">
        <f t="shared" si="160"/>
        <v>0</v>
      </c>
    </row>
    <row r="399" spans="1:7" ht="31.5" outlineLevel="2" x14ac:dyDescent="0.25">
      <c r="A399" s="27" t="s">
        <v>11</v>
      </c>
      <c r="B399" s="15" t="s">
        <v>122</v>
      </c>
      <c r="C399" s="15" t="s">
        <v>234</v>
      </c>
      <c r="D399" s="15">
        <v>200</v>
      </c>
      <c r="E399" s="20">
        <v>20010.099999999999</v>
      </c>
      <c r="F399" s="21">
        <v>2010.1</v>
      </c>
      <c r="G399" s="21">
        <v>0</v>
      </c>
    </row>
    <row r="400" spans="1:7" ht="31.5" outlineLevel="2" x14ac:dyDescent="0.25">
      <c r="A400" s="27" t="s">
        <v>235</v>
      </c>
      <c r="B400" s="15" t="s">
        <v>122</v>
      </c>
      <c r="C400" s="15" t="s">
        <v>236</v>
      </c>
      <c r="D400" s="15"/>
      <c r="E400" s="20">
        <f>E401</f>
        <v>24487.4</v>
      </c>
      <c r="F400" s="20">
        <f t="shared" ref="F400:G400" si="161">F401</f>
        <v>25439</v>
      </c>
      <c r="G400" s="20">
        <f t="shared" si="161"/>
        <v>25439</v>
      </c>
    </row>
    <row r="401" spans="1:7" ht="31.5" outlineLevel="2" x14ac:dyDescent="0.25">
      <c r="A401" s="27" t="s">
        <v>11</v>
      </c>
      <c r="B401" s="15" t="s">
        <v>122</v>
      </c>
      <c r="C401" s="15" t="s">
        <v>236</v>
      </c>
      <c r="D401" s="15">
        <v>200</v>
      </c>
      <c r="E401" s="20">
        <f>21000+4904+4096-5512.6</f>
        <v>24487.4</v>
      </c>
      <c r="F401" s="20">
        <f>21000+4439</f>
        <v>25439</v>
      </c>
      <c r="G401" s="20">
        <f>21000+4439</f>
        <v>25439</v>
      </c>
    </row>
    <row r="402" spans="1:7" outlineLevel="2" x14ac:dyDescent="0.25">
      <c r="A402" s="27" t="s">
        <v>237</v>
      </c>
      <c r="B402" s="15" t="s">
        <v>122</v>
      </c>
      <c r="C402" s="15" t="s">
        <v>238</v>
      </c>
      <c r="D402" s="15"/>
      <c r="E402" s="20">
        <f>E403</f>
        <v>58556.899999999994</v>
      </c>
      <c r="F402" s="20">
        <f t="shared" ref="F402:G402" si="162">F403</f>
        <v>19725.8</v>
      </c>
      <c r="G402" s="20">
        <f t="shared" si="162"/>
        <v>19725.8</v>
      </c>
    </row>
    <row r="403" spans="1:7" ht="31.5" outlineLevel="2" x14ac:dyDescent="0.25">
      <c r="A403" s="27" t="s">
        <v>176</v>
      </c>
      <c r="B403" s="15" t="s">
        <v>122</v>
      </c>
      <c r="C403" s="15" t="s">
        <v>238</v>
      </c>
      <c r="D403" s="15">
        <v>600</v>
      </c>
      <c r="E403" s="20">
        <f>19725.8+38831.1</f>
        <v>58556.899999999994</v>
      </c>
      <c r="F403" s="20">
        <v>19725.8</v>
      </c>
      <c r="G403" s="20">
        <v>19725.8</v>
      </c>
    </row>
    <row r="404" spans="1:7" outlineLevel="2" x14ac:dyDescent="0.25">
      <c r="A404" s="27" t="s">
        <v>239</v>
      </c>
      <c r="B404" s="15" t="s">
        <v>122</v>
      </c>
      <c r="C404" s="15" t="s">
        <v>240</v>
      </c>
      <c r="D404" s="15"/>
      <c r="E404" s="20">
        <f>E405</f>
        <v>36649.199999999997</v>
      </c>
      <c r="F404" s="20">
        <f t="shared" ref="F404:G404" si="163">F405</f>
        <v>45000</v>
      </c>
      <c r="G404" s="20">
        <f t="shared" si="163"/>
        <v>45000</v>
      </c>
    </row>
    <row r="405" spans="1:7" ht="31.5" outlineLevel="2" x14ac:dyDescent="0.25">
      <c r="A405" s="27" t="s">
        <v>176</v>
      </c>
      <c r="B405" s="15" t="s">
        <v>122</v>
      </c>
      <c r="C405" s="15" t="s">
        <v>240</v>
      </c>
      <c r="D405" s="15">
        <v>600</v>
      </c>
      <c r="E405" s="20">
        <f>43832-7182.8</f>
        <v>36649.199999999997</v>
      </c>
      <c r="F405" s="20">
        <v>45000</v>
      </c>
      <c r="G405" s="20">
        <v>45000</v>
      </c>
    </row>
    <row r="406" spans="1:7" ht="31.5" outlineLevel="2" x14ac:dyDescent="0.25">
      <c r="A406" s="48" t="s">
        <v>241</v>
      </c>
      <c r="B406" s="15" t="s">
        <v>122</v>
      </c>
      <c r="C406" s="15" t="s">
        <v>242</v>
      </c>
      <c r="D406" s="15"/>
      <c r="E406" s="20">
        <f>E407</f>
        <v>332.5</v>
      </c>
      <c r="F406" s="20">
        <f t="shared" ref="F406:G406" si="164">F407</f>
        <v>332.5</v>
      </c>
      <c r="G406" s="20">
        <f t="shared" si="164"/>
        <v>0</v>
      </c>
    </row>
    <row r="407" spans="1:7" ht="31.5" outlineLevel="2" x14ac:dyDescent="0.25">
      <c r="A407" s="18" t="s">
        <v>11</v>
      </c>
      <c r="B407" s="15" t="s">
        <v>122</v>
      </c>
      <c r="C407" s="15" t="s">
        <v>242</v>
      </c>
      <c r="D407" s="15">
        <v>200</v>
      </c>
      <c r="E407" s="20">
        <v>332.5</v>
      </c>
      <c r="F407" s="21">
        <v>332.5</v>
      </c>
      <c r="G407" s="21">
        <v>0</v>
      </c>
    </row>
    <row r="408" spans="1:7" ht="31.5" outlineLevel="2" x14ac:dyDescent="0.25">
      <c r="A408" s="49" t="s">
        <v>243</v>
      </c>
      <c r="B408" s="15" t="s">
        <v>122</v>
      </c>
      <c r="C408" s="15" t="s">
        <v>244</v>
      </c>
      <c r="D408" s="15"/>
      <c r="E408" s="20">
        <f>E409</f>
        <v>249</v>
      </c>
      <c r="F408" s="20">
        <f t="shared" ref="F408:G408" si="165">F409</f>
        <v>249</v>
      </c>
      <c r="G408" s="20">
        <f t="shared" si="165"/>
        <v>249</v>
      </c>
    </row>
    <row r="409" spans="1:7" ht="31.5" outlineLevel="2" x14ac:dyDescent="0.25">
      <c r="A409" s="18" t="s">
        <v>11</v>
      </c>
      <c r="B409" s="15" t="s">
        <v>122</v>
      </c>
      <c r="C409" s="15" t="s">
        <v>244</v>
      </c>
      <c r="D409" s="15">
        <v>200</v>
      </c>
      <c r="E409" s="20">
        <v>249</v>
      </c>
      <c r="F409" s="21">
        <v>249</v>
      </c>
      <c r="G409" s="21">
        <v>249</v>
      </c>
    </row>
    <row r="410" spans="1:7" ht="47.25" outlineLevel="2" x14ac:dyDescent="0.25">
      <c r="A410" s="49" t="s">
        <v>245</v>
      </c>
      <c r="B410" s="15" t="s">
        <v>122</v>
      </c>
      <c r="C410" s="15" t="s">
        <v>246</v>
      </c>
      <c r="D410" s="15"/>
      <c r="E410" s="21">
        <f>E411</f>
        <v>27861.200000000001</v>
      </c>
      <c r="F410" s="21">
        <f t="shared" ref="F410:G410" si="166">F411</f>
        <v>28701.200000000001</v>
      </c>
      <c r="G410" s="21">
        <f t="shared" si="166"/>
        <v>28701.200000000001</v>
      </c>
    </row>
    <row r="411" spans="1:7" ht="31.5" outlineLevel="2" x14ac:dyDescent="0.25">
      <c r="A411" s="18" t="s">
        <v>11</v>
      </c>
      <c r="B411" s="15" t="s">
        <v>122</v>
      </c>
      <c r="C411" s="15" t="s">
        <v>246</v>
      </c>
      <c r="D411" s="15">
        <v>200</v>
      </c>
      <c r="E411" s="20">
        <f>28701.2+900-1740</f>
        <v>27861.200000000001</v>
      </c>
      <c r="F411" s="21">
        <v>28701.200000000001</v>
      </c>
      <c r="G411" s="21">
        <v>28701.200000000001</v>
      </c>
    </row>
    <row r="412" spans="1:7" ht="47.25" outlineLevel="2" x14ac:dyDescent="0.25">
      <c r="A412" s="49" t="s">
        <v>247</v>
      </c>
      <c r="B412" s="15" t="s">
        <v>122</v>
      </c>
      <c r="C412" s="15" t="s">
        <v>248</v>
      </c>
      <c r="D412" s="15"/>
      <c r="E412" s="20">
        <f>E413</f>
        <v>1077</v>
      </c>
      <c r="F412" s="20">
        <f t="shared" ref="F412:G412" si="167">F413</f>
        <v>1077</v>
      </c>
      <c r="G412" s="20">
        <f t="shared" si="167"/>
        <v>1077</v>
      </c>
    </row>
    <row r="413" spans="1:7" ht="31.5" outlineLevel="2" x14ac:dyDescent="0.25">
      <c r="A413" s="18" t="s">
        <v>11</v>
      </c>
      <c r="B413" s="15" t="s">
        <v>122</v>
      </c>
      <c r="C413" s="15" t="s">
        <v>248</v>
      </c>
      <c r="D413" s="15">
        <v>200</v>
      </c>
      <c r="E413" s="20">
        <v>1077</v>
      </c>
      <c r="F413" s="21">
        <v>1077</v>
      </c>
      <c r="G413" s="21">
        <v>1077</v>
      </c>
    </row>
    <row r="414" spans="1:7" ht="47.25" outlineLevel="2" x14ac:dyDescent="0.25">
      <c r="A414" s="49" t="s">
        <v>249</v>
      </c>
      <c r="B414" s="15" t="s">
        <v>122</v>
      </c>
      <c r="C414" s="15" t="s">
        <v>250</v>
      </c>
      <c r="D414" s="15"/>
      <c r="E414" s="20">
        <f>E415</f>
        <v>3000</v>
      </c>
      <c r="F414" s="20">
        <f t="shared" ref="F414:G414" si="168">F415</f>
        <v>3000</v>
      </c>
      <c r="G414" s="20">
        <f t="shared" si="168"/>
        <v>3000</v>
      </c>
    </row>
    <row r="415" spans="1:7" ht="31.5" outlineLevel="2" x14ac:dyDescent="0.25">
      <c r="A415" s="18" t="s">
        <v>11</v>
      </c>
      <c r="B415" s="15" t="s">
        <v>122</v>
      </c>
      <c r="C415" s="15" t="s">
        <v>250</v>
      </c>
      <c r="D415" s="15">
        <v>200</v>
      </c>
      <c r="E415" s="20">
        <v>3000</v>
      </c>
      <c r="F415" s="21">
        <v>3000</v>
      </c>
      <c r="G415" s="21">
        <v>3000</v>
      </c>
    </row>
    <row r="416" spans="1:7" outlineLevel="2" x14ac:dyDescent="0.25">
      <c r="A416" s="49" t="s">
        <v>251</v>
      </c>
      <c r="B416" s="15" t="s">
        <v>122</v>
      </c>
      <c r="C416" s="15" t="s">
        <v>252</v>
      </c>
      <c r="D416" s="15"/>
      <c r="E416" s="20">
        <f>E417</f>
        <v>133.19999999999999</v>
      </c>
      <c r="F416" s="20">
        <f t="shared" ref="F416:G416" si="169">F417</f>
        <v>100</v>
      </c>
      <c r="G416" s="20">
        <f t="shared" si="169"/>
        <v>100</v>
      </c>
    </row>
    <row r="417" spans="1:7" ht="31.5" outlineLevel="2" x14ac:dyDescent="0.25">
      <c r="A417" s="18" t="s">
        <v>11</v>
      </c>
      <c r="B417" s="15" t="s">
        <v>122</v>
      </c>
      <c r="C417" s="15" t="s">
        <v>252</v>
      </c>
      <c r="D417" s="15">
        <v>200</v>
      </c>
      <c r="E417" s="20">
        <f>100+33.2</f>
        <v>133.19999999999999</v>
      </c>
      <c r="F417" s="21">
        <v>100</v>
      </c>
      <c r="G417" s="21">
        <v>100</v>
      </c>
    </row>
    <row r="418" spans="1:7" ht="31.5" outlineLevel="2" x14ac:dyDescent="0.25">
      <c r="A418" s="49" t="s">
        <v>253</v>
      </c>
      <c r="B418" s="15" t="s">
        <v>122</v>
      </c>
      <c r="C418" s="15" t="s">
        <v>254</v>
      </c>
      <c r="D418" s="15"/>
      <c r="E418" s="20">
        <f>E419</f>
        <v>320</v>
      </c>
      <c r="F418" s="20">
        <f t="shared" ref="F418:G418" si="170">F419</f>
        <v>320</v>
      </c>
      <c r="G418" s="20">
        <f t="shared" si="170"/>
        <v>320</v>
      </c>
    </row>
    <row r="419" spans="1:7" ht="31.5" outlineLevel="2" x14ac:dyDescent="0.25">
      <c r="A419" s="18" t="s">
        <v>11</v>
      </c>
      <c r="B419" s="15" t="s">
        <v>122</v>
      </c>
      <c r="C419" s="15" t="s">
        <v>254</v>
      </c>
      <c r="D419" s="15">
        <v>200</v>
      </c>
      <c r="E419" s="20">
        <v>320</v>
      </c>
      <c r="F419" s="21">
        <v>320</v>
      </c>
      <c r="G419" s="21">
        <v>320</v>
      </c>
    </row>
    <row r="420" spans="1:7" ht="31.5" outlineLevel="2" x14ac:dyDescent="0.25">
      <c r="A420" s="18" t="s">
        <v>727</v>
      </c>
      <c r="B420" s="15" t="s">
        <v>122</v>
      </c>
      <c r="C420" s="15" t="s">
        <v>728</v>
      </c>
      <c r="D420" s="15"/>
      <c r="E420" s="20">
        <f>+E421</f>
        <v>1740</v>
      </c>
      <c r="F420" s="20">
        <f t="shared" ref="F420:G420" si="171">+F421</f>
        <v>0</v>
      </c>
      <c r="G420" s="20">
        <f t="shared" si="171"/>
        <v>0</v>
      </c>
    </row>
    <row r="421" spans="1:7" ht="31.5" outlineLevel="2" x14ac:dyDescent="0.25">
      <c r="A421" s="18" t="s">
        <v>11</v>
      </c>
      <c r="B421" s="15" t="s">
        <v>122</v>
      </c>
      <c r="C421" s="15" t="s">
        <v>728</v>
      </c>
      <c r="D421" s="15" t="s">
        <v>57</v>
      </c>
      <c r="E421" s="20">
        <v>1740</v>
      </c>
      <c r="F421" s="21">
        <v>0</v>
      </c>
      <c r="G421" s="21">
        <v>0</v>
      </c>
    </row>
    <row r="422" spans="1:7" ht="31.5" outlineLevel="2" x14ac:dyDescent="0.25">
      <c r="A422" s="18" t="s">
        <v>569</v>
      </c>
      <c r="B422" s="15" t="s">
        <v>122</v>
      </c>
      <c r="C422" s="15" t="s">
        <v>255</v>
      </c>
      <c r="D422" s="15"/>
      <c r="E422" s="20">
        <f>E423</f>
        <v>1020</v>
      </c>
      <c r="F422" s="20">
        <f t="shared" ref="F422:G422" si="172">F423</f>
        <v>1020</v>
      </c>
      <c r="G422" s="20">
        <f t="shared" si="172"/>
        <v>1020</v>
      </c>
    </row>
    <row r="423" spans="1:7" ht="31.5" outlineLevel="2" x14ac:dyDescent="0.25">
      <c r="A423" s="14" t="s">
        <v>44</v>
      </c>
      <c r="B423" s="15" t="s">
        <v>122</v>
      </c>
      <c r="C423" s="15" t="s">
        <v>255</v>
      </c>
      <c r="D423" s="15" t="s">
        <v>208</v>
      </c>
      <c r="E423" s="20">
        <v>1020</v>
      </c>
      <c r="F423" s="21">
        <v>1020</v>
      </c>
      <c r="G423" s="21">
        <v>1020</v>
      </c>
    </row>
    <row r="424" spans="1:7" ht="63" outlineLevel="2" x14ac:dyDescent="0.25">
      <c r="A424" s="36" t="s">
        <v>256</v>
      </c>
      <c r="B424" s="15" t="s">
        <v>122</v>
      </c>
      <c r="C424" s="15" t="s">
        <v>257</v>
      </c>
      <c r="D424" s="15"/>
      <c r="E424" s="20">
        <f>E425</f>
        <v>231789.8</v>
      </c>
      <c r="F424" s="20">
        <f t="shared" ref="F424:G424" si="173">F425</f>
        <v>224845.6</v>
      </c>
      <c r="G424" s="20">
        <f t="shared" si="173"/>
        <v>233506.3</v>
      </c>
    </row>
    <row r="425" spans="1:7" ht="31.5" outlineLevel="2" x14ac:dyDescent="0.25">
      <c r="A425" s="18" t="s">
        <v>176</v>
      </c>
      <c r="B425" s="15" t="s">
        <v>122</v>
      </c>
      <c r="C425" s="15" t="s">
        <v>257</v>
      </c>
      <c r="D425" s="15">
        <v>600</v>
      </c>
      <c r="E425" s="20">
        <v>231789.8</v>
      </c>
      <c r="F425" s="21">
        <v>224845.6</v>
      </c>
      <c r="G425" s="21">
        <v>233506.3</v>
      </c>
    </row>
    <row r="426" spans="1:7" outlineLevel="2" x14ac:dyDescent="0.25">
      <c r="A426" s="18" t="s">
        <v>258</v>
      </c>
      <c r="B426" s="15" t="s">
        <v>122</v>
      </c>
      <c r="C426" s="15" t="s">
        <v>259</v>
      </c>
      <c r="D426" s="15"/>
      <c r="E426" s="21">
        <f>E427</f>
        <v>24225.8</v>
      </c>
      <c r="F426" s="21">
        <f t="shared" ref="F426:G426" si="174">F427</f>
        <v>25326.9</v>
      </c>
      <c r="G426" s="21">
        <f t="shared" si="174"/>
        <v>26251.3</v>
      </c>
    </row>
    <row r="427" spans="1:7" ht="31.5" outlineLevel="2" x14ac:dyDescent="0.25">
      <c r="A427" s="18" t="s">
        <v>176</v>
      </c>
      <c r="B427" s="15" t="s">
        <v>122</v>
      </c>
      <c r="C427" s="15" t="s">
        <v>259</v>
      </c>
      <c r="D427" s="15">
        <v>600</v>
      </c>
      <c r="E427" s="20">
        <v>24225.8</v>
      </c>
      <c r="F427" s="21">
        <v>25326.9</v>
      </c>
      <c r="G427" s="21">
        <v>26251.3</v>
      </c>
    </row>
    <row r="428" spans="1:7" ht="47.25" outlineLevel="2" x14ac:dyDescent="0.25">
      <c r="A428" s="18" t="s">
        <v>260</v>
      </c>
      <c r="B428" s="15" t="s">
        <v>122</v>
      </c>
      <c r="C428" s="15" t="s">
        <v>261</v>
      </c>
      <c r="D428" s="15"/>
      <c r="E428" s="20">
        <f>E429</f>
        <v>11380.4</v>
      </c>
      <c r="F428" s="20">
        <f t="shared" ref="F428:G428" si="175">F429</f>
        <v>11962.9</v>
      </c>
      <c r="G428" s="20">
        <f t="shared" si="175"/>
        <v>12458</v>
      </c>
    </row>
    <row r="429" spans="1:7" ht="31.5" outlineLevel="2" x14ac:dyDescent="0.25">
      <c r="A429" s="18" t="s">
        <v>176</v>
      </c>
      <c r="B429" s="15" t="s">
        <v>122</v>
      </c>
      <c r="C429" s="15" t="s">
        <v>261</v>
      </c>
      <c r="D429" s="15" t="s">
        <v>217</v>
      </c>
      <c r="E429" s="20">
        <v>11380.4</v>
      </c>
      <c r="F429" s="21">
        <v>11962.9</v>
      </c>
      <c r="G429" s="21">
        <v>12458</v>
      </c>
    </row>
    <row r="430" spans="1:7" ht="31.5" outlineLevel="2" x14ac:dyDescent="0.25">
      <c r="A430" s="18" t="s">
        <v>723</v>
      </c>
      <c r="B430" s="15" t="s">
        <v>122</v>
      </c>
      <c r="C430" s="15" t="s">
        <v>724</v>
      </c>
      <c r="D430" s="15"/>
      <c r="E430" s="20">
        <f>+E431</f>
        <v>2222.5</v>
      </c>
      <c r="F430" s="20">
        <f t="shared" ref="F430:G430" si="176">+F431</f>
        <v>0</v>
      </c>
      <c r="G430" s="20">
        <f t="shared" si="176"/>
        <v>0</v>
      </c>
    </row>
    <row r="431" spans="1:7" ht="31.5" outlineLevel="2" x14ac:dyDescent="0.25">
      <c r="A431" s="18" t="s">
        <v>11</v>
      </c>
      <c r="B431" s="15" t="s">
        <v>122</v>
      </c>
      <c r="C431" s="15" t="s">
        <v>724</v>
      </c>
      <c r="D431" s="15" t="s">
        <v>57</v>
      </c>
      <c r="E431" s="20">
        <v>2222.5</v>
      </c>
      <c r="F431" s="21">
        <v>0</v>
      </c>
      <c r="G431" s="21">
        <v>0</v>
      </c>
    </row>
    <row r="432" spans="1:7" outlineLevel="2" x14ac:dyDescent="0.25">
      <c r="A432" s="18" t="s">
        <v>262</v>
      </c>
      <c r="B432" s="15" t="s">
        <v>122</v>
      </c>
      <c r="C432" s="15" t="s">
        <v>263</v>
      </c>
      <c r="D432" s="15"/>
      <c r="E432" s="20">
        <f>E433</f>
        <v>3077.6</v>
      </c>
      <c r="F432" s="20">
        <f t="shared" ref="F432:G432" si="177">F433</f>
        <v>0</v>
      </c>
      <c r="G432" s="20">
        <f t="shared" si="177"/>
        <v>0</v>
      </c>
    </row>
    <row r="433" spans="1:7" ht="31.5" outlineLevel="2" x14ac:dyDescent="0.25">
      <c r="A433" s="18" t="s">
        <v>11</v>
      </c>
      <c r="B433" s="15" t="s">
        <v>122</v>
      </c>
      <c r="C433" s="15" t="s">
        <v>263</v>
      </c>
      <c r="D433" s="15" t="s">
        <v>57</v>
      </c>
      <c r="E433" s="20">
        <f>600+2477.6</f>
        <v>3077.6</v>
      </c>
      <c r="F433" s="21">
        <v>0</v>
      </c>
      <c r="G433" s="21">
        <v>0</v>
      </c>
    </row>
    <row r="434" spans="1:7" ht="63" outlineLevel="2" x14ac:dyDescent="0.25">
      <c r="A434" s="18" t="s">
        <v>653</v>
      </c>
      <c r="B434" s="15" t="s">
        <v>122</v>
      </c>
      <c r="C434" s="15" t="s">
        <v>655</v>
      </c>
      <c r="D434" s="15"/>
      <c r="E434" s="71">
        <f t="shared" ref="E434:G434" si="178">E435</f>
        <v>600</v>
      </c>
      <c r="F434" s="71">
        <f t="shared" si="178"/>
        <v>0</v>
      </c>
      <c r="G434" s="71">
        <f t="shared" si="178"/>
        <v>0</v>
      </c>
    </row>
    <row r="435" spans="1:7" ht="31.5" outlineLevel="2" x14ac:dyDescent="0.25">
      <c r="A435" s="18" t="s">
        <v>11</v>
      </c>
      <c r="B435" s="15" t="s">
        <v>122</v>
      </c>
      <c r="C435" s="15" t="s">
        <v>655</v>
      </c>
      <c r="D435" s="15" t="s">
        <v>57</v>
      </c>
      <c r="E435" s="71">
        <v>600</v>
      </c>
      <c r="F435" s="21">
        <v>0</v>
      </c>
      <c r="G435" s="21">
        <v>0</v>
      </c>
    </row>
    <row r="436" spans="1:7" outlineLevel="2" x14ac:dyDescent="0.25">
      <c r="A436" s="18" t="s">
        <v>654</v>
      </c>
      <c r="B436" s="15" t="s">
        <v>122</v>
      </c>
      <c r="C436" s="15" t="s">
        <v>656</v>
      </c>
      <c r="D436" s="15"/>
      <c r="E436" s="71">
        <f t="shared" ref="E436:G436" si="179">E437</f>
        <v>225.4</v>
      </c>
      <c r="F436" s="71">
        <f t="shared" si="179"/>
        <v>0</v>
      </c>
      <c r="G436" s="71">
        <f t="shared" si="179"/>
        <v>0</v>
      </c>
    </row>
    <row r="437" spans="1:7" ht="31.5" outlineLevel="2" x14ac:dyDescent="0.25">
      <c r="A437" s="18" t="s">
        <v>11</v>
      </c>
      <c r="B437" s="15" t="s">
        <v>122</v>
      </c>
      <c r="C437" s="15" t="s">
        <v>656</v>
      </c>
      <c r="D437" s="15" t="s">
        <v>57</v>
      </c>
      <c r="E437" s="71">
        <v>225.4</v>
      </c>
      <c r="F437" s="21">
        <v>0</v>
      </c>
      <c r="G437" s="21">
        <v>0</v>
      </c>
    </row>
    <row r="438" spans="1:7" ht="63" outlineLevel="2" x14ac:dyDescent="0.25">
      <c r="A438" s="36" t="s">
        <v>264</v>
      </c>
      <c r="B438" s="15" t="s">
        <v>122</v>
      </c>
      <c r="C438" s="15" t="s">
        <v>265</v>
      </c>
      <c r="D438" s="15"/>
      <c r="E438" s="20">
        <f>E439</f>
        <v>322196.5</v>
      </c>
      <c r="F438" s="20">
        <f t="shared" ref="F438:G438" si="180">F439</f>
        <v>336365.6</v>
      </c>
      <c r="G438" s="20">
        <f t="shared" si="180"/>
        <v>344365.5</v>
      </c>
    </row>
    <row r="439" spans="1:7" outlineLevel="2" x14ac:dyDescent="0.25">
      <c r="A439" s="46" t="s">
        <v>12</v>
      </c>
      <c r="B439" s="15" t="s">
        <v>122</v>
      </c>
      <c r="C439" s="15" t="s">
        <v>265</v>
      </c>
      <c r="D439" s="15">
        <v>800</v>
      </c>
      <c r="E439" s="20">
        <v>322196.5</v>
      </c>
      <c r="F439" s="21">
        <v>336365.6</v>
      </c>
      <c r="G439" s="21">
        <v>344365.5</v>
      </c>
    </row>
    <row r="440" spans="1:7" ht="31.5" outlineLevel="1" x14ac:dyDescent="0.25">
      <c r="A440" s="18" t="s">
        <v>29</v>
      </c>
      <c r="B440" s="15" t="s">
        <v>30</v>
      </c>
      <c r="C440" s="15"/>
      <c r="D440" s="15"/>
      <c r="E440" s="65">
        <f>E441+E446+E454</f>
        <v>259066.5</v>
      </c>
      <c r="F440" s="65">
        <f t="shared" ref="F440:G440" si="181">F441+F446+F454</f>
        <v>232855.2</v>
      </c>
      <c r="G440" s="65">
        <f t="shared" si="181"/>
        <v>241580.7</v>
      </c>
    </row>
    <row r="441" spans="1:7" ht="47.25" outlineLevel="2" x14ac:dyDescent="0.25">
      <c r="A441" s="18" t="s">
        <v>4</v>
      </c>
      <c r="B441" s="15" t="s">
        <v>30</v>
      </c>
      <c r="C441" s="15" t="s">
        <v>5</v>
      </c>
      <c r="D441" s="15"/>
      <c r="E441" s="65">
        <f>E442</f>
        <v>1.4</v>
      </c>
      <c r="F441" s="65">
        <f t="shared" ref="F441:G444" si="182">F442</f>
        <v>1.4</v>
      </c>
      <c r="G441" s="65">
        <f t="shared" si="182"/>
        <v>1.4</v>
      </c>
    </row>
    <row r="442" spans="1:7" outlineLevel="2" x14ac:dyDescent="0.25">
      <c r="A442" s="38" t="s">
        <v>6</v>
      </c>
      <c r="B442" s="15" t="s">
        <v>30</v>
      </c>
      <c r="C442" s="15" t="s">
        <v>7</v>
      </c>
      <c r="D442" s="15"/>
      <c r="E442" s="65">
        <f>E443</f>
        <v>1.4</v>
      </c>
      <c r="F442" s="65">
        <f t="shared" si="182"/>
        <v>1.4</v>
      </c>
      <c r="G442" s="65">
        <f t="shared" si="182"/>
        <v>1.4</v>
      </c>
    </row>
    <row r="443" spans="1:7" ht="78.75" outlineLevel="2" x14ac:dyDescent="0.25">
      <c r="A443" s="73" t="s">
        <v>579</v>
      </c>
      <c r="B443" s="15" t="s">
        <v>30</v>
      </c>
      <c r="C443" s="15" t="s">
        <v>8</v>
      </c>
      <c r="D443" s="15"/>
      <c r="E443" s="65">
        <f>E444</f>
        <v>1.4</v>
      </c>
      <c r="F443" s="65">
        <f t="shared" si="182"/>
        <v>1.4</v>
      </c>
      <c r="G443" s="65">
        <f t="shared" si="182"/>
        <v>1.4</v>
      </c>
    </row>
    <row r="444" spans="1:7" ht="141.75" outlineLevel="2" x14ac:dyDescent="0.25">
      <c r="A444" s="22" t="s">
        <v>31</v>
      </c>
      <c r="B444" s="15" t="s">
        <v>30</v>
      </c>
      <c r="C444" s="15" t="s">
        <v>32</v>
      </c>
      <c r="D444" s="15"/>
      <c r="E444" s="65">
        <f>E445</f>
        <v>1.4</v>
      </c>
      <c r="F444" s="65">
        <f t="shared" si="182"/>
        <v>1.4</v>
      </c>
      <c r="G444" s="65">
        <f t="shared" si="182"/>
        <v>1.4</v>
      </c>
    </row>
    <row r="445" spans="1:7" ht="31.5" outlineLevel="2" x14ac:dyDescent="0.25">
      <c r="A445" s="22" t="s">
        <v>11</v>
      </c>
      <c r="B445" s="15" t="s">
        <v>30</v>
      </c>
      <c r="C445" s="15" t="s">
        <v>32</v>
      </c>
      <c r="D445" s="15">
        <v>200</v>
      </c>
      <c r="E445" s="20">
        <f>1.5-0.1</f>
        <v>1.4</v>
      </c>
      <c r="F445" s="21">
        <f>1.5-0.1</f>
        <v>1.4</v>
      </c>
      <c r="G445" s="21">
        <f>1.5-0.1</f>
        <v>1.4</v>
      </c>
    </row>
    <row r="446" spans="1:7" ht="63" outlineLevel="2" x14ac:dyDescent="0.25">
      <c r="A446" s="18" t="s">
        <v>266</v>
      </c>
      <c r="B446" s="15" t="s">
        <v>30</v>
      </c>
      <c r="C446" s="15" t="s">
        <v>16</v>
      </c>
      <c r="D446" s="15"/>
      <c r="E446" s="20">
        <f>E447</f>
        <v>120278.60000000002</v>
      </c>
      <c r="F446" s="20">
        <f t="shared" ref="F446:G448" si="183">F447</f>
        <v>100641.3</v>
      </c>
      <c r="G446" s="20">
        <f t="shared" si="183"/>
        <v>104774.2</v>
      </c>
    </row>
    <row r="447" spans="1:7" outlineLevel="2" x14ac:dyDescent="0.25">
      <c r="A447" s="18" t="s">
        <v>6</v>
      </c>
      <c r="B447" s="15" t="s">
        <v>30</v>
      </c>
      <c r="C447" s="15" t="s">
        <v>17</v>
      </c>
      <c r="D447" s="15"/>
      <c r="E447" s="20">
        <f>E448</f>
        <v>120278.60000000002</v>
      </c>
      <c r="F447" s="20">
        <f t="shared" si="183"/>
        <v>100641.3</v>
      </c>
      <c r="G447" s="20">
        <f t="shared" si="183"/>
        <v>104774.2</v>
      </c>
    </row>
    <row r="448" spans="1:7" ht="63" outlineLevel="2" x14ac:dyDescent="0.25">
      <c r="A448" s="18" t="s">
        <v>267</v>
      </c>
      <c r="B448" s="15" t="s">
        <v>30</v>
      </c>
      <c r="C448" s="15" t="s">
        <v>268</v>
      </c>
      <c r="D448" s="15"/>
      <c r="E448" s="20">
        <f>E449</f>
        <v>120278.60000000002</v>
      </c>
      <c r="F448" s="20">
        <f t="shared" si="183"/>
        <v>100641.3</v>
      </c>
      <c r="G448" s="20">
        <f t="shared" si="183"/>
        <v>104774.2</v>
      </c>
    </row>
    <row r="449" spans="1:8" ht="47.25" outlineLevel="2" x14ac:dyDescent="0.25">
      <c r="A449" s="23" t="s">
        <v>550</v>
      </c>
      <c r="B449" s="15" t="s">
        <v>30</v>
      </c>
      <c r="C449" s="15" t="s">
        <v>269</v>
      </c>
      <c r="D449" s="15"/>
      <c r="E449" s="20">
        <f>E450+E451+E452+E453</f>
        <v>120278.60000000002</v>
      </c>
      <c r="F449" s="20">
        <f t="shared" ref="F449:G449" si="184">F450+F451+F452+F453</f>
        <v>100641.3</v>
      </c>
      <c r="G449" s="20">
        <f t="shared" si="184"/>
        <v>104774.2</v>
      </c>
    </row>
    <row r="450" spans="1:8" ht="78.75" outlineLevel="2" x14ac:dyDescent="0.25">
      <c r="A450" s="18" t="s">
        <v>62</v>
      </c>
      <c r="B450" s="15" t="s">
        <v>30</v>
      </c>
      <c r="C450" s="15" t="s">
        <v>269</v>
      </c>
      <c r="D450" s="15">
        <v>100</v>
      </c>
      <c r="E450" s="20">
        <f>93937.3+18970.4</f>
        <v>112907.70000000001</v>
      </c>
      <c r="F450" s="21">
        <v>98828.5</v>
      </c>
      <c r="G450" s="21">
        <v>102961.4</v>
      </c>
    </row>
    <row r="451" spans="1:8" ht="31.5" outlineLevel="2" x14ac:dyDescent="0.25">
      <c r="A451" s="18" t="s">
        <v>11</v>
      </c>
      <c r="B451" s="15" t="s">
        <v>30</v>
      </c>
      <c r="C451" s="15" t="s">
        <v>269</v>
      </c>
      <c r="D451" s="15">
        <v>200</v>
      </c>
      <c r="E451" s="20">
        <f>1747.8+395-25+1067.7</f>
        <v>3185.5</v>
      </c>
      <c r="F451" s="21">
        <v>1747.8</v>
      </c>
      <c r="G451" s="21">
        <v>1747.8</v>
      </c>
    </row>
    <row r="452" spans="1:8" ht="31.5" outlineLevel="2" x14ac:dyDescent="0.25">
      <c r="A452" s="14" t="s">
        <v>44</v>
      </c>
      <c r="B452" s="15" t="s">
        <v>30</v>
      </c>
      <c r="C452" s="15" t="s">
        <v>269</v>
      </c>
      <c r="D452" s="15" t="s">
        <v>208</v>
      </c>
      <c r="E452" s="20">
        <v>761.3</v>
      </c>
      <c r="F452" s="21">
        <v>0</v>
      </c>
      <c r="G452" s="21">
        <v>0</v>
      </c>
    </row>
    <row r="453" spans="1:8" outlineLevel="2" x14ac:dyDescent="0.25">
      <c r="A453" s="46" t="s">
        <v>12</v>
      </c>
      <c r="B453" s="15" t="s">
        <v>30</v>
      </c>
      <c r="C453" s="15" t="s">
        <v>269</v>
      </c>
      <c r="D453" s="15" t="s">
        <v>194</v>
      </c>
      <c r="E453" s="20">
        <f>65+3359.1</f>
        <v>3424.1</v>
      </c>
      <c r="F453" s="21">
        <v>65</v>
      </c>
      <c r="G453" s="21">
        <v>65</v>
      </c>
    </row>
    <row r="454" spans="1:8" ht="63" outlineLevel="2" x14ac:dyDescent="0.25">
      <c r="A454" s="23" t="s">
        <v>470</v>
      </c>
      <c r="B454" s="15" t="s">
        <v>30</v>
      </c>
      <c r="C454" s="15" t="s">
        <v>471</v>
      </c>
      <c r="D454" s="15"/>
      <c r="E454" s="20">
        <f>E455</f>
        <v>138786.5</v>
      </c>
      <c r="F454" s="20">
        <f t="shared" ref="F454:G456" si="185">F455</f>
        <v>132212.5</v>
      </c>
      <c r="G454" s="20">
        <f t="shared" si="185"/>
        <v>136805.1</v>
      </c>
    </row>
    <row r="455" spans="1:8" outlineLevel="2" x14ac:dyDescent="0.25">
      <c r="A455" s="23" t="s">
        <v>6</v>
      </c>
      <c r="B455" s="15" t="s">
        <v>30</v>
      </c>
      <c r="C455" s="15" t="s">
        <v>502</v>
      </c>
      <c r="D455" s="15"/>
      <c r="E455" s="20">
        <f>E456</f>
        <v>138786.5</v>
      </c>
      <c r="F455" s="20">
        <f t="shared" si="185"/>
        <v>132212.5</v>
      </c>
      <c r="G455" s="20">
        <f t="shared" si="185"/>
        <v>136805.1</v>
      </c>
    </row>
    <row r="456" spans="1:8" ht="63" outlineLevel="2" x14ac:dyDescent="0.25">
      <c r="A456" s="23" t="s">
        <v>503</v>
      </c>
      <c r="B456" s="15" t="s">
        <v>30</v>
      </c>
      <c r="C456" s="15" t="s">
        <v>504</v>
      </c>
      <c r="D456" s="15"/>
      <c r="E456" s="20">
        <f>E457</f>
        <v>138786.5</v>
      </c>
      <c r="F456" s="20">
        <f t="shared" si="185"/>
        <v>132212.5</v>
      </c>
      <c r="G456" s="20">
        <f t="shared" si="185"/>
        <v>136805.1</v>
      </c>
    </row>
    <row r="457" spans="1:8" ht="31.5" outlineLevel="2" x14ac:dyDescent="0.25">
      <c r="A457" s="23" t="s">
        <v>13</v>
      </c>
      <c r="B457" s="15" t="s">
        <v>30</v>
      </c>
      <c r="C457" s="15" t="s">
        <v>505</v>
      </c>
      <c r="D457" s="15"/>
      <c r="E457" s="20">
        <f>E458+E459+E460</f>
        <v>138786.5</v>
      </c>
      <c r="F457" s="20">
        <f t="shared" ref="F457:G457" si="186">F458+F459+F460</f>
        <v>132212.5</v>
      </c>
      <c r="G457" s="20">
        <f t="shared" si="186"/>
        <v>136805.1</v>
      </c>
    </row>
    <row r="458" spans="1:8" ht="78.75" outlineLevel="2" x14ac:dyDescent="0.25">
      <c r="A458" s="23" t="s">
        <v>10</v>
      </c>
      <c r="B458" s="15" t="s">
        <v>30</v>
      </c>
      <c r="C458" s="15" t="s">
        <v>505</v>
      </c>
      <c r="D458" s="15">
        <v>100</v>
      </c>
      <c r="E458" s="20">
        <f>78928.8+23836.5+5000+40.3+5000</f>
        <v>112805.6</v>
      </c>
      <c r="F458" s="21">
        <f>83013+25069.9</f>
        <v>108082.9</v>
      </c>
      <c r="G458" s="21">
        <f>86487.7+26119.3</f>
        <v>112607</v>
      </c>
    </row>
    <row r="459" spans="1:8" ht="31.5" outlineLevel="2" x14ac:dyDescent="0.25">
      <c r="A459" s="14" t="s">
        <v>11</v>
      </c>
      <c r="B459" s="15" t="s">
        <v>30</v>
      </c>
      <c r="C459" s="15" t="s">
        <v>505</v>
      </c>
      <c r="D459" s="15">
        <v>200</v>
      </c>
      <c r="E459" s="20">
        <f>5690.4+170+376+57.8</f>
        <v>6294.2</v>
      </c>
      <c r="F459" s="21">
        <v>4752</v>
      </c>
      <c r="G459" s="21">
        <v>4820.5</v>
      </c>
    </row>
    <row r="460" spans="1:8" outlineLevel="2" x14ac:dyDescent="0.25">
      <c r="A460" s="23" t="s">
        <v>12</v>
      </c>
      <c r="B460" s="15" t="s">
        <v>30</v>
      </c>
      <c r="C460" s="15" t="s">
        <v>505</v>
      </c>
      <c r="D460" s="15">
        <v>800</v>
      </c>
      <c r="E460" s="20">
        <f>19377.6+3668.2-3359.1</f>
        <v>19686.7</v>
      </c>
      <c r="F460" s="21">
        <v>19377.599999999999</v>
      </c>
      <c r="G460" s="21">
        <v>19377.599999999999</v>
      </c>
    </row>
    <row r="461" spans="1:8" x14ac:dyDescent="0.25">
      <c r="A461" s="28" t="s">
        <v>123</v>
      </c>
      <c r="B461" s="29" t="s">
        <v>124</v>
      </c>
      <c r="C461" s="15"/>
      <c r="D461" s="15"/>
      <c r="E461" s="64">
        <f>E462</f>
        <v>78604.5</v>
      </c>
      <c r="F461" s="64">
        <f t="shared" ref="F461:G461" si="187">F462</f>
        <v>26982.400000000001</v>
      </c>
      <c r="G461" s="64">
        <f t="shared" si="187"/>
        <v>26982.400000000001</v>
      </c>
      <c r="H461" s="77"/>
    </row>
    <row r="462" spans="1:8" ht="31.5" outlineLevel="1" x14ac:dyDescent="0.25">
      <c r="A462" s="18" t="s">
        <v>270</v>
      </c>
      <c r="B462" s="15" t="s">
        <v>271</v>
      </c>
      <c r="D462" s="15"/>
      <c r="E462" s="20">
        <f t="shared" ref="E462:G466" si="188">E463</f>
        <v>78604.5</v>
      </c>
      <c r="F462" s="20">
        <f t="shared" si="188"/>
        <v>26982.400000000001</v>
      </c>
      <c r="G462" s="20">
        <f t="shared" si="188"/>
        <v>26982.400000000001</v>
      </c>
    </row>
    <row r="463" spans="1:8" ht="47.25" outlineLevel="2" x14ac:dyDescent="0.25">
      <c r="A463" s="18" t="s">
        <v>218</v>
      </c>
      <c r="B463" s="15" t="s">
        <v>271</v>
      </c>
      <c r="C463" s="15" t="s">
        <v>219</v>
      </c>
      <c r="D463" s="15"/>
      <c r="E463" s="20">
        <f t="shared" si="188"/>
        <v>78604.5</v>
      </c>
      <c r="F463" s="20">
        <f t="shared" si="188"/>
        <v>26982.400000000001</v>
      </c>
      <c r="G463" s="20">
        <f t="shared" si="188"/>
        <v>26982.400000000001</v>
      </c>
    </row>
    <row r="464" spans="1:8" outlineLevel="2" x14ac:dyDescent="0.25">
      <c r="A464" s="18" t="s">
        <v>6</v>
      </c>
      <c r="B464" s="15" t="s">
        <v>271</v>
      </c>
      <c r="C464" s="15" t="s">
        <v>231</v>
      </c>
      <c r="D464" s="15"/>
      <c r="E464" s="20">
        <f t="shared" si="188"/>
        <v>78604.5</v>
      </c>
      <c r="F464" s="20">
        <f t="shared" si="188"/>
        <v>26982.400000000001</v>
      </c>
      <c r="G464" s="20">
        <f t="shared" si="188"/>
        <v>26982.400000000001</v>
      </c>
    </row>
    <row r="465" spans="1:8" ht="63" outlineLevel="2" x14ac:dyDescent="0.25">
      <c r="A465" s="18" t="s">
        <v>576</v>
      </c>
      <c r="B465" s="15" t="s">
        <v>271</v>
      </c>
      <c r="C465" s="15" t="s">
        <v>232</v>
      </c>
      <c r="D465" s="15"/>
      <c r="E465" s="20">
        <f t="shared" si="188"/>
        <v>78604.5</v>
      </c>
      <c r="F465" s="20">
        <f t="shared" si="188"/>
        <v>26982.400000000001</v>
      </c>
      <c r="G465" s="20">
        <f t="shared" si="188"/>
        <v>26982.400000000001</v>
      </c>
    </row>
    <row r="466" spans="1:8" outlineLevel="2" x14ac:dyDescent="0.25">
      <c r="A466" s="18" t="s">
        <v>272</v>
      </c>
      <c r="B466" s="15" t="s">
        <v>271</v>
      </c>
      <c r="C466" s="15" t="s">
        <v>273</v>
      </c>
      <c r="D466" s="15"/>
      <c r="E466" s="20">
        <f t="shared" si="188"/>
        <v>78604.5</v>
      </c>
      <c r="F466" s="20">
        <f t="shared" si="188"/>
        <v>26982.400000000001</v>
      </c>
      <c r="G466" s="20">
        <f t="shared" si="188"/>
        <v>26982.400000000001</v>
      </c>
    </row>
    <row r="467" spans="1:8" ht="31.5" outlineLevel="2" x14ac:dyDescent="0.25">
      <c r="A467" s="18" t="s">
        <v>176</v>
      </c>
      <c r="B467" s="15" t="s">
        <v>271</v>
      </c>
      <c r="C467" s="15" t="s">
        <v>273</v>
      </c>
      <c r="D467" s="15">
        <v>600</v>
      </c>
      <c r="E467" s="20">
        <f>26982.4+51622.1</f>
        <v>78604.5</v>
      </c>
      <c r="F467" s="21">
        <v>26982.400000000001</v>
      </c>
      <c r="G467" s="21">
        <v>26982.400000000001</v>
      </c>
    </row>
    <row r="468" spans="1:8" x14ac:dyDescent="0.25">
      <c r="A468" s="28" t="s">
        <v>125</v>
      </c>
      <c r="B468" s="29" t="s">
        <v>126</v>
      </c>
      <c r="C468" s="15"/>
      <c r="D468" s="15"/>
      <c r="E468" s="64">
        <f>E560+E469+E491+E583+E597</f>
        <v>7060332.9000000013</v>
      </c>
      <c r="F468" s="64">
        <f>F560+F469+F491+F583+F597</f>
        <v>7177206.0999999996</v>
      </c>
      <c r="G468" s="64">
        <f>G560+G469+G491+G583+G597</f>
        <v>7398395.7999999998</v>
      </c>
      <c r="H468" s="77"/>
    </row>
    <row r="469" spans="1:8" outlineLevel="1" x14ac:dyDescent="0.25">
      <c r="A469" s="18" t="s">
        <v>301</v>
      </c>
      <c r="B469" s="15" t="s">
        <v>302</v>
      </c>
      <c r="C469" s="15"/>
      <c r="D469" s="15"/>
      <c r="E469" s="83">
        <f t="shared" ref="E469:G469" si="189">E470</f>
        <v>2344724.2000000002</v>
      </c>
      <c r="F469" s="65">
        <f t="shared" si="189"/>
        <v>2355965.4000000004</v>
      </c>
      <c r="G469" s="65">
        <f t="shared" si="189"/>
        <v>2506328</v>
      </c>
    </row>
    <row r="470" spans="1:8" ht="31.5" outlineLevel="2" x14ac:dyDescent="0.25">
      <c r="A470" s="18" t="s">
        <v>303</v>
      </c>
      <c r="B470" s="15" t="s">
        <v>302</v>
      </c>
      <c r="C470" s="15" t="s">
        <v>304</v>
      </c>
      <c r="D470" s="15"/>
      <c r="E470" s="65">
        <f>E471+E479</f>
        <v>2344724.2000000002</v>
      </c>
      <c r="F470" s="65">
        <f t="shared" ref="F470:G470" si="190">F471+F479</f>
        <v>2355965.4000000004</v>
      </c>
      <c r="G470" s="65">
        <f t="shared" si="190"/>
        <v>2506328</v>
      </c>
    </row>
    <row r="471" spans="1:8" outlineLevel="2" x14ac:dyDescent="0.25">
      <c r="A471" s="18" t="s">
        <v>37</v>
      </c>
      <c r="B471" s="15" t="s">
        <v>302</v>
      </c>
      <c r="C471" s="15" t="s">
        <v>305</v>
      </c>
      <c r="D471" s="15"/>
      <c r="E471" s="65">
        <f t="shared" ref="E471:G471" si="191">E472</f>
        <v>5536.7999999999993</v>
      </c>
      <c r="F471" s="65">
        <f t="shared" si="191"/>
        <v>2001.6999999999998</v>
      </c>
      <c r="G471" s="65">
        <f t="shared" si="191"/>
        <v>11605.7</v>
      </c>
    </row>
    <row r="472" spans="1:8" ht="47.25" outlineLevel="2" x14ac:dyDescent="0.25">
      <c r="A472" s="32" t="s">
        <v>306</v>
      </c>
      <c r="B472" s="15" t="s">
        <v>302</v>
      </c>
      <c r="C472" s="15" t="s">
        <v>307</v>
      </c>
      <c r="D472" s="15"/>
      <c r="E472" s="65">
        <f>E475+E473+E477</f>
        <v>5536.7999999999993</v>
      </c>
      <c r="F472" s="65">
        <f>F475+F473+F477</f>
        <v>2001.6999999999998</v>
      </c>
      <c r="G472" s="65">
        <f>G475+G473</f>
        <v>11605.7</v>
      </c>
    </row>
    <row r="473" spans="1:8" ht="31.5" outlineLevel="2" x14ac:dyDescent="0.25">
      <c r="A473" s="32" t="s">
        <v>657</v>
      </c>
      <c r="B473" s="15" t="s">
        <v>302</v>
      </c>
      <c r="C473" s="15" t="s">
        <v>658</v>
      </c>
      <c r="D473" s="15"/>
      <c r="E473" s="79">
        <f t="shared" ref="E473" si="192">E474</f>
        <v>2001.6999999999998</v>
      </c>
      <c r="F473" s="65">
        <f>+F474</f>
        <v>2001.6999999999998</v>
      </c>
      <c r="G473" s="65">
        <f>+G474</f>
        <v>2001.6999999999998</v>
      </c>
    </row>
    <row r="474" spans="1:8" ht="31.5" outlineLevel="2" x14ac:dyDescent="0.25">
      <c r="A474" s="14" t="s">
        <v>176</v>
      </c>
      <c r="B474" s="15" t="s">
        <v>302</v>
      </c>
      <c r="C474" s="15" t="s">
        <v>658</v>
      </c>
      <c r="D474" s="15" t="s">
        <v>217</v>
      </c>
      <c r="E474" s="79">
        <f>1881.6+120.1</f>
        <v>2001.6999999999998</v>
      </c>
      <c r="F474" s="65">
        <f>120.1+1881.6</f>
        <v>2001.6999999999998</v>
      </c>
      <c r="G474" s="65">
        <f>120.1+1881.6</f>
        <v>2001.6999999999998</v>
      </c>
    </row>
    <row r="475" spans="1:8" ht="47.25" outlineLevel="2" x14ac:dyDescent="0.25">
      <c r="A475" s="44" t="s">
        <v>308</v>
      </c>
      <c r="B475" s="15" t="s">
        <v>302</v>
      </c>
      <c r="C475" s="15" t="s">
        <v>309</v>
      </c>
      <c r="D475" s="15"/>
      <c r="E475" s="20">
        <f t="shared" ref="E475:G475" si="193">E476</f>
        <v>0</v>
      </c>
      <c r="F475" s="20">
        <f t="shared" si="193"/>
        <v>0</v>
      </c>
      <c r="G475" s="20">
        <f t="shared" si="193"/>
        <v>9604</v>
      </c>
    </row>
    <row r="476" spans="1:8" ht="31.5" outlineLevel="2" x14ac:dyDescent="0.25">
      <c r="A476" s="14" t="s">
        <v>176</v>
      </c>
      <c r="B476" s="15" t="s">
        <v>302</v>
      </c>
      <c r="C476" s="15" t="s">
        <v>309</v>
      </c>
      <c r="D476" s="15" t="s">
        <v>217</v>
      </c>
      <c r="E476" s="20">
        <f>16606.8-15610.4-996.4</f>
        <v>0</v>
      </c>
      <c r="F476" s="21">
        <f>18845.8-1130.7-17715.1</f>
        <v>0</v>
      </c>
      <c r="G476" s="21">
        <f>18845.8-554.5-8687.3</f>
        <v>9604</v>
      </c>
    </row>
    <row r="477" spans="1:8" ht="47.25" outlineLevel="2" x14ac:dyDescent="0.25">
      <c r="A477" s="32" t="s">
        <v>601</v>
      </c>
      <c r="B477" s="15" t="s">
        <v>302</v>
      </c>
      <c r="C477" s="15" t="s">
        <v>659</v>
      </c>
      <c r="D477" s="15"/>
      <c r="E477" s="71">
        <f t="shared" ref="E477:G477" si="194">E478</f>
        <v>3535.1</v>
      </c>
      <c r="F477" s="71">
        <f t="shared" si="194"/>
        <v>0</v>
      </c>
      <c r="G477" s="71">
        <f t="shared" si="194"/>
        <v>0</v>
      </c>
    </row>
    <row r="478" spans="1:8" ht="31.5" outlineLevel="2" x14ac:dyDescent="0.25">
      <c r="A478" s="18" t="s">
        <v>176</v>
      </c>
      <c r="B478" s="15" t="s">
        <v>302</v>
      </c>
      <c r="C478" s="15" t="s">
        <v>659</v>
      </c>
      <c r="D478" s="15">
        <v>600</v>
      </c>
      <c r="E478" s="82">
        <f>-68.1+280.2+3323</f>
        <v>3535.1</v>
      </c>
      <c r="F478" s="21">
        <v>0</v>
      </c>
      <c r="G478" s="21">
        <v>0</v>
      </c>
    </row>
    <row r="479" spans="1:8" outlineLevel="2" x14ac:dyDescent="0.25">
      <c r="A479" s="18" t="s">
        <v>6</v>
      </c>
      <c r="B479" s="15" t="s">
        <v>302</v>
      </c>
      <c r="C479" s="15" t="s">
        <v>310</v>
      </c>
      <c r="D479" s="15"/>
      <c r="E479" s="65">
        <f>E480+E485</f>
        <v>2339187.4000000004</v>
      </c>
      <c r="F479" s="65">
        <f>F480+F485</f>
        <v>2353963.7000000002</v>
      </c>
      <c r="G479" s="65">
        <f>G480+G485</f>
        <v>2494722.2999999998</v>
      </c>
    </row>
    <row r="480" spans="1:8" ht="47.25" outlineLevel="2" x14ac:dyDescent="0.25">
      <c r="A480" s="32" t="s">
        <v>311</v>
      </c>
      <c r="B480" s="15" t="s">
        <v>302</v>
      </c>
      <c r="C480" s="15" t="s">
        <v>312</v>
      </c>
      <c r="D480" s="15"/>
      <c r="E480" s="65">
        <f>E481+E483</f>
        <v>2335432.2000000002</v>
      </c>
      <c r="F480" s="65">
        <f>F481+F483</f>
        <v>2350138.7000000002</v>
      </c>
      <c r="G480" s="65">
        <f>G481+G483</f>
        <v>2490772.2999999998</v>
      </c>
    </row>
    <row r="481" spans="1:7" ht="31.5" outlineLevel="2" x14ac:dyDescent="0.25">
      <c r="A481" s="22" t="s">
        <v>13</v>
      </c>
      <c r="B481" s="15" t="s">
        <v>302</v>
      </c>
      <c r="C481" s="15" t="s">
        <v>313</v>
      </c>
      <c r="D481" s="15"/>
      <c r="E481" s="65">
        <f t="shared" ref="E481:G481" si="195">E482</f>
        <v>1082138.6000000001</v>
      </c>
      <c r="F481" s="65">
        <f t="shared" si="195"/>
        <v>1090335.1000000001</v>
      </c>
      <c r="G481" s="65">
        <f t="shared" si="195"/>
        <v>1126808.7</v>
      </c>
    </row>
    <row r="482" spans="1:7" ht="31.5" outlineLevel="2" x14ac:dyDescent="0.25">
      <c r="A482" s="18" t="s">
        <v>176</v>
      </c>
      <c r="B482" s="15" t="s">
        <v>302</v>
      </c>
      <c r="C482" s="15" t="s">
        <v>313</v>
      </c>
      <c r="D482" s="15">
        <v>600</v>
      </c>
      <c r="E482" s="20">
        <f>1080667+809.6+47+615</f>
        <v>1082138.6000000001</v>
      </c>
      <c r="F482" s="21">
        <v>1090335.1000000001</v>
      </c>
      <c r="G482" s="21">
        <v>1126808.7</v>
      </c>
    </row>
    <row r="483" spans="1:7" ht="173.25" outlineLevel="2" x14ac:dyDescent="0.25">
      <c r="A483" s="32" t="s">
        <v>314</v>
      </c>
      <c r="B483" s="15" t="s">
        <v>302</v>
      </c>
      <c r="C483" s="15" t="s">
        <v>315</v>
      </c>
      <c r="D483" s="15"/>
      <c r="E483" s="65">
        <f t="shared" ref="E483:G483" si="196">E484</f>
        <v>1253293.6000000001</v>
      </c>
      <c r="F483" s="65">
        <f t="shared" si="196"/>
        <v>1259803.6000000001</v>
      </c>
      <c r="G483" s="65">
        <f t="shared" si="196"/>
        <v>1363963.6</v>
      </c>
    </row>
    <row r="484" spans="1:7" ht="31.5" outlineLevel="2" x14ac:dyDescent="0.25">
      <c r="A484" s="18" t="s">
        <v>176</v>
      </c>
      <c r="B484" s="15" t="s">
        <v>302</v>
      </c>
      <c r="C484" s="15" t="s">
        <v>315</v>
      </c>
      <c r="D484" s="15" t="s">
        <v>217</v>
      </c>
      <c r="E484" s="20">
        <f>1233763.6+19530</f>
        <v>1253293.6000000001</v>
      </c>
      <c r="F484" s="21">
        <f>1233763.6+26040</f>
        <v>1259803.6000000001</v>
      </c>
      <c r="G484" s="21">
        <f>1233763.6+130200</f>
        <v>1363963.6</v>
      </c>
    </row>
    <row r="485" spans="1:7" ht="63" outlineLevel="2" x14ac:dyDescent="0.25">
      <c r="A485" s="32" t="s">
        <v>316</v>
      </c>
      <c r="B485" s="15" t="s">
        <v>302</v>
      </c>
      <c r="C485" s="15" t="s">
        <v>317</v>
      </c>
      <c r="D485" s="15"/>
      <c r="E485" s="65">
        <f>E489+E486</f>
        <v>3755.2</v>
      </c>
      <c r="F485" s="65">
        <f t="shared" ref="F485:G485" si="197">F489</f>
        <v>3825</v>
      </c>
      <c r="G485" s="65">
        <f t="shared" si="197"/>
        <v>3950</v>
      </c>
    </row>
    <row r="486" spans="1:7" ht="31.5" outlineLevel="2" x14ac:dyDescent="0.25">
      <c r="A486" s="22" t="s">
        <v>360</v>
      </c>
      <c r="B486" s="15" t="s">
        <v>302</v>
      </c>
      <c r="C486" s="15" t="s">
        <v>361</v>
      </c>
      <c r="D486" s="15"/>
      <c r="E486" s="71">
        <f t="shared" ref="E486:G486" si="198">E487+E488</f>
        <v>130.19999999999999</v>
      </c>
      <c r="F486" s="71">
        <f t="shared" si="198"/>
        <v>0</v>
      </c>
      <c r="G486" s="71">
        <f t="shared" si="198"/>
        <v>0</v>
      </c>
    </row>
    <row r="487" spans="1:7" ht="31.5" outlineLevel="2" x14ac:dyDescent="0.25">
      <c r="A487" s="14" t="s">
        <v>44</v>
      </c>
      <c r="B487" s="15" t="s">
        <v>302</v>
      </c>
      <c r="C487" s="15" t="s">
        <v>361</v>
      </c>
      <c r="D487" s="15" t="s">
        <v>208</v>
      </c>
      <c r="E487" s="71">
        <v>39.1</v>
      </c>
      <c r="F487" s="65">
        <v>0</v>
      </c>
      <c r="G487" s="65">
        <v>0</v>
      </c>
    </row>
    <row r="488" spans="1:7" ht="31.5" outlineLevel="2" x14ac:dyDescent="0.25">
      <c r="A488" s="18" t="s">
        <v>176</v>
      </c>
      <c r="B488" s="15" t="s">
        <v>302</v>
      </c>
      <c r="C488" s="15" t="s">
        <v>361</v>
      </c>
      <c r="D488" s="15">
        <v>600</v>
      </c>
      <c r="E488" s="71">
        <v>91.1</v>
      </c>
      <c r="F488" s="65">
        <v>0</v>
      </c>
      <c r="G488" s="65">
        <v>0</v>
      </c>
    </row>
    <row r="489" spans="1:7" ht="47.25" outlineLevel="2" x14ac:dyDescent="0.25">
      <c r="A489" s="50" t="s">
        <v>318</v>
      </c>
      <c r="B489" s="15" t="s">
        <v>302</v>
      </c>
      <c r="C489" s="15" t="s">
        <v>319</v>
      </c>
      <c r="D489" s="15"/>
      <c r="E489" s="65">
        <f t="shared" ref="E489:G489" si="199">E490</f>
        <v>3625</v>
      </c>
      <c r="F489" s="65">
        <f t="shared" si="199"/>
        <v>3825</v>
      </c>
      <c r="G489" s="65">
        <f t="shared" si="199"/>
        <v>3950</v>
      </c>
    </row>
    <row r="490" spans="1:7" ht="31.5" outlineLevel="2" x14ac:dyDescent="0.25">
      <c r="A490" s="18" t="s">
        <v>176</v>
      </c>
      <c r="B490" s="15" t="s">
        <v>302</v>
      </c>
      <c r="C490" s="15" t="s">
        <v>319</v>
      </c>
      <c r="D490" s="15">
        <v>600</v>
      </c>
      <c r="E490" s="20">
        <v>3625</v>
      </c>
      <c r="F490" s="21">
        <v>3825</v>
      </c>
      <c r="G490" s="21">
        <v>3950</v>
      </c>
    </row>
    <row r="491" spans="1:7" outlineLevel="1" x14ac:dyDescent="0.25">
      <c r="A491" s="18" t="s">
        <v>320</v>
      </c>
      <c r="B491" s="15" t="s">
        <v>321</v>
      </c>
      <c r="C491" s="15"/>
      <c r="D491" s="15"/>
      <c r="E491" s="65">
        <f>E492</f>
        <v>3863471</v>
      </c>
      <c r="F491" s="65">
        <f t="shared" ref="F491:G491" si="200">F492</f>
        <v>3965620.7</v>
      </c>
      <c r="G491" s="65">
        <f t="shared" si="200"/>
        <v>4004233</v>
      </c>
    </row>
    <row r="492" spans="1:7" ht="31.5" outlineLevel="2" x14ac:dyDescent="0.25">
      <c r="A492" s="18" t="s">
        <v>303</v>
      </c>
      <c r="B492" s="15" t="s">
        <v>321</v>
      </c>
      <c r="C492" s="15" t="s">
        <v>304</v>
      </c>
      <c r="D492" s="15"/>
      <c r="E492" s="65">
        <f>E493+E507+E521</f>
        <v>3863471</v>
      </c>
      <c r="F492" s="65">
        <f t="shared" ref="F492:G492" si="201">F493+F507+F521</f>
        <v>3965620.7</v>
      </c>
      <c r="G492" s="65">
        <f t="shared" si="201"/>
        <v>4004233</v>
      </c>
    </row>
    <row r="493" spans="1:7" outlineLevel="2" x14ac:dyDescent="0.25">
      <c r="A493" s="18" t="s">
        <v>322</v>
      </c>
      <c r="B493" s="15" t="s">
        <v>321</v>
      </c>
      <c r="C493" s="15" t="s">
        <v>323</v>
      </c>
      <c r="D493" s="15"/>
      <c r="E493" s="65">
        <f>E494+E497+E504</f>
        <v>322216.99999999994</v>
      </c>
      <c r="F493" s="65">
        <f>F494+F497+F504</f>
        <v>295605.8</v>
      </c>
      <c r="G493" s="65">
        <f>G494+G497+G504</f>
        <v>177747.1</v>
      </c>
    </row>
    <row r="494" spans="1:7" outlineLevel="2" x14ac:dyDescent="0.25">
      <c r="A494" s="18" t="s">
        <v>324</v>
      </c>
      <c r="B494" s="15" t="s">
        <v>321</v>
      </c>
      <c r="C494" s="15" t="s">
        <v>325</v>
      </c>
      <c r="D494" s="15"/>
      <c r="E494" s="65">
        <f t="shared" ref="E494:G495" si="202">E495</f>
        <v>144469.89999999997</v>
      </c>
      <c r="F494" s="65">
        <f t="shared" si="202"/>
        <v>117858.7</v>
      </c>
      <c r="G494" s="65">
        <f t="shared" si="202"/>
        <v>0</v>
      </c>
    </row>
    <row r="495" spans="1:7" ht="78.75" outlineLevel="2" x14ac:dyDescent="0.25">
      <c r="A495" s="18" t="s">
        <v>326</v>
      </c>
      <c r="B495" s="15" t="s">
        <v>321</v>
      </c>
      <c r="C495" s="15" t="s">
        <v>327</v>
      </c>
      <c r="D495" s="15"/>
      <c r="E495" s="65">
        <f>E496</f>
        <v>144469.89999999997</v>
      </c>
      <c r="F495" s="65">
        <f t="shared" si="202"/>
        <v>117858.7</v>
      </c>
      <c r="G495" s="65">
        <f t="shared" si="202"/>
        <v>0</v>
      </c>
    </row>
    <row r="496" spans="1:7" ht="31.5" outlineLevel="2" x14ac:dyDescent="0.25">
      <c r="A496" s="14" t="s">
        <v>176</v>
      </c>
      <c r="B496" s="15" t="s">
        <v>321</v>
      </c>
      <c r="C496" s="15" t="s">
        <v>327</v>
      </c>
      <c r="D496" s="15" t="s">
        <v>217</v>
      </c>
      <c r="E496" s="65">
        <f>144469.8+123904.8-123904.7</f>
        <v>144469.89999999997</v>
      </c>
      <c r="F496" s="65">
        <v>117858.7</v>
      </c>
      <c r="G496" s="65">
        <v>0</v>
      </c>
    </row>
    <row r="497" spans="1:7" outlineLevel="2" x14ac:dyDescent="0.25">
      <c r="A497" s="18" t="s">
        <v>328</v>
      </c>
      <c r="B497" s="15" t="s">
        <v>321</v>
      </c>
      <c r="C497" s="15" t="s">
        <v>329</v>
      </c>
      <c r="D497" s="15"/>
      <c r="E497" s="65">
        <f t="shared" ref="E497:G497" si="203">E498+E500+E502</f>
        <v>146737.5</v>
      </c>
      <c r="F497" s="65">
        <f t="shared" si="203"/>
        <v>146737.5</v>
      </c>
      <c r="G497" s="65">
        <f t="shared" si="203"/>
        <v>146737.5</v>
      </c>
    </row>
    <row r="498" spans="1:7" ht="141.75" outlineLevel="2" x14ac:dyDescent="0.25">
      <c r="A498" s="51" t="s">
        <v>330</v>
      </c>
      <c r="B498" s="15" t="s">
        <v>321</v>
      </c>
      <c r="C498" s="15" t="s">
        <v>331</v>
      </c>
      <c r="D498" s="15"/>
      <c r="E498" s="65">
        <f t="shared" ref="E498:G498" si="204">E499</f>
        <v>2460.8000000000002</v>
      </c>
      <c r="F498" s="65">
        <f t="shared" si="204"/>
        <v>2460.8000000000002</v>
      </c>
      <c r="G498" s="65">
        <f t="shared" si="204"/>
        <v>2460.8000000000002</v>
      </c>
    </row>
    <row r="499" spans="1:7" ht="31.5" outlineLevel="2" x14ac:dyDescent="0.25">
      <c r="A499" s="14" t="s">
        <v>176</v>
      </c>
      <c r="B499" s="15" t="s">
        <v>321</v>
      </c>
      <c r="C499" s="15" t="s">
        <v>331</v>
      </c>
      <c r="D499" s="15" t="s">
        <v>217</v>
      </c>
      <c r="E499" s="20">
        <v>2460.8000000000002</v>
      </c>
      <c r="F499" s="21">
        <v>2460.8000000000002</v>
      </c>
      <c r="G499" s="21">
        <v>2460.8000000000002</v>
      </c>
    </row>
    <row r="500" spans="1:7" ht="78.75" outlineLevel="2" x14ac:dyDescent="0.25">
      <c r="A500" s="23" t="s">
        <v>332</v>
      </c>
      <c r="B500" s="15" t="s">
        <v>321</v>
      </c>
      <c r="C500" s="15" t="s">
        <v>333</v>
      </c>
      <c r="D500" s="15"/>
      <c r="E500" s="20">
        <f>E501</f>
        <v>7762</v>
      </c>
      <c r="F500" s="20">
        <f t="shared" ref="F500:G500" si="205">F501</f>
        <v>7762</v>
      </c>
      <c r="G500" s="20">
        <f t="shared" si="205"/>
        <v>7762</v>
      </c>
    </row>
    <row r="501" spans="1:7" ht="31.5" outlineLevel="2" x14ac:dyDescent="0.25">
      <c r="A501" s="14" t="s">
        <v>176</v>
      </c>
      <c r="B501" s="15" t="s">
        <v>321</v>
      </c>
      <c r="C501" s="15" t="s">
        <v>333</v>
      </c>
      <c r="D501" s="15" t="s">
        <v>217</v>
      </c>
      <c r="E501" s="20">
        <f>7844-82</f>
        <v>7762</v>
      </c>
      <c r="F501" s="21">
        <f>7844-82</f>
        <v>7762</v>
      </c>
      <c r="G501" s="21">
        <f>7844-82</f>
        <v>7762</v>
      </c>
    </row>
    <row r="502" spans="1:7" ht="126" outlineLevel="2" x14ac:dyDescent="0.25">
      <c r="A502" s="18" t="s">
        <v>334</v>
      </c>
      <c r="B502" s="15" t="s">
        <v>321</v>
      </c>
      <c r="C502" s="15" t="s">
        <v>335</v>
      </c>
      <c r="D502" s="15"/>
      <c r="E502" s="65">
        <f t="shared" ref="E502:G502" si="206">E503</f>
        <v>136514.70000000001</v>
      </c>
      <c r="F502" s="65">
        <f t="shared" si="206"/>
        <v>136514.70000000001</v>
      </c>
      <c r="G502" s="65">
        <f t="shared" si="206"/>
        <v>136514.70000000001</v>
      </c>
    </row>
    <row r="503" spans="1:7" ht="31.5" outlineLevel="2" x14ac:dyDescent="0.25">
      <c r="A503" s="18" t="s">
        <v>176</v>
      </c>
      <c r="B503" s="15" t="s">
        <v>321</v>
      </c>
      <c r="C503" s="15" t="s">
        <v>335</v>
      </c>
      <c r="D503" s="15" t="s">
        <v>217</v>
      </c>
      <c r="E503" s="20">
        <f>126788.8+9725.9</f>
        <v>136514.70000000001</v>
      </c>
      <c r="F503" s="21">
        <f>126788.8+9725.9</f>
        <v>136514.70000000001</v>
      </c>
      <c r="G503" s="21">
        <f>126788.8+9725.9</f>
        <v>136514.70000000001</v>
      </c>
    </row>
    <row r="504" spans="1:7" outlineLevel="2" x14ac:dyDescent="0.25">
      <c r="A504" s="18" t="s">
        <v>664</v>
      </c>
      <c r="B504" s="15" t="s">
        <v>321</v>
      </c>
      <c r="C504" s="15" t="s">
        <v>665</v>
      </c>
      <c r="D504" s="15"/>
      <c r="E504" s="20">
        <f>+E505</f>
        <v>31009.599999999999</v>
      </c>
      <c r="F504" s="20">
        <f>+F505</f>
        <v>31009.599999999999</v>
      </c>
      <c r="G504" s="20">
        <f>+G505</f>
        <v>31009.599999999999</v>
      </c>
    </row>
    <row r="505" spans="1:7" ht="78.75" outlineLevel="2" x14ac:dyDescent="0.25">
      <c r="A505" s="18" t="s">
        <v>662</v>
      </c>
      <c r="B505" s="15" t="s">
        <v>321</v>
      </c>
      <c r="C505" s="15" t="s">
        <v>663</v>
      </c>
      <c r="D505" s="15"/>
      <c r="E505" s="71">
        <f t="shared" ref="E505" si="207">E506</f>
        <v>31009.599999999999</v>
      </c>
      <c r="F505" s="21">
        <f>+F506</f>
        <v>31009.599999999999</v>
      </c>
      <c r="G505" s="21">
        <f>+G506</f>
        <v>31009.599999999999</v>
      </c>
    </row>
    <row r="506" spans="1:7" ht="31.5" outlineLevel="2" x14ac:dyDescent="0.25">
      <c r="A506" s="18" t="s">
        <v>176</v>
      </c>
      <c r="B506" s="15" t="s">
        <v>321</v>
      </c>
      <c r="C506" s="15" t="s">
        <v>663</v>
      </c>
      <c r="D506" s="15" t="s">
        <v>217</v>
      </c>
      <c r="E506" s="71">
        <f>30699.5+310.1</f>
        <v>31009.599999999999</v>
      </c>
      <c r="F506" s="21">
        <f>310.1+30699.5</f>
        <v>31009.599999999999</v>
      </c>
      <c r="G506" s="21">
        <f>310.1+30699.5</f>
        <v>31009.599999999999</v>
      </c>
    </row>
    <row r="507" spans="1:7" outlineLevel="2" x14ac:dyDescent="0.25">
      <c r="A507" s="18" t="s">
        <v>37</v>
      </c>
      <c r="B507" s="15" t="s">
        <v>321</v>
      </c>
      <c r="C507" s="15" t="s">
        <v>305</v>
      </c>
      <c r="D507" s="15"/>
      <c r="E507" s="65">
        <f t="shared" ref="E507:G507" si="208">E508</f>
        <v>609958.89999999991</v>
      </c>
      <c r="F507" s="65">
        <f t="shared" si="208"/>
        <v>617691.4</v>
      </c>
      <c r="G507" s="65">
        <f t="shared" si="208"/>
        <v>637739.89999999991</v>
      </c>
    </row>
    <row r="508" spans="1:7" ht="47.25" outlineLevel="2" x14ac:dyDescent="0.25">
      <c r="A508" s="32" t="s">
        <v>306</v>
      </c>
      <c r="B508" s="15" t="s">
        <v>321</v>
      </c>
      <c r="C508" s="15" t="s">
        <v>307</v>
      </c>
      <c r="D508" s="15"/>
      <c r="E508" s="65">
        <f>E511+E515+E519+E509+E513+E517</f>
        <v>609958.89999999991</v>
      </c>
      <c r="F508" s="65">
        <f>F511+F515+F519+F513</f>
        <v>617691.4</v>
      </c>
      <c r="G508" s="65">
        <f>G511+G515+G519+G513</f>
        <v>637739.89999999991</v>
      </c>
    </row>
    <row r="509" spans="1:7" ht="47.25" outlineLevel="2" x14ac:dyDescent="0.25">
      <c r="A509" s="14" t="s">
        <v>660</v>
      </c>
      <c r="B509" s="15" t="s">
        <v>321</v>
      </c>
      <c r="C509" s="15" t="s">
        <v>661</v>
      </c>
      <c r="D509" s="15"/>
      <c r="E509" s="65">
        <f>+E510</f>
        <v>1198</v>
      </c>
      <c r="F509" s="65">
        <f>+F510</f>
        <v>0</v>
      </c>
      <c r="G509" s="65">
        <f>+G510</f>
        <v>0</v>
      </c>
    </row>
    <row r="510" spans="1:7" ht="31.5" outlineLevel="2" x14ac:dyDescent="0.25">
      <c r="A510" s="14" t="s">
        <v>11</v>
      </c>
      <c r="B510" s="15" t="s">
        <v>321</v>
      </c>
      <c r="C510" s="15" t="s">
        <v>661</v>
      </c>
      <c r="D510" s="15" t="s">
        <v>57</v>
      </c>
      <c r="E510" s="65">
        <f>525+673</f>
        <v>1198</v>
      </c>
      <c r="F510" s="65">
        <v>0</v>
      </c>
      <c r="G510" s="65">
        <v>0</v>
      </c>
    </row>
    <row r="511" spans="1:7" ht="47.25" outlineLevel="2" x14ac:dyDescent="0.25">
      <c r="A511" s="40" t="s">
        <v>336</v>
      </c>
      <c r="B511" s="15" t="s">
        <v>321</v>
      </c>
      <c r="C511" s="15" t="s">
        <v>337</v>
      </c>
      <c r="D511" s="15"/>
      <c r="E511" s="65">
        <f t="shared" ref="E511:G511" si="209">E512</f>
        <v>597330.9</v>
      </c>
      <c r="F511" s="65">
        <f t="shared" si="209"/>
        <v>592535.1</v>
      </c>
      <c r="G511" s="65">
        <f t="shared" si="209"/>
        <v>593339.6</v>
      </c>
    </row>
    <row r="512" spans="1:7" outlineLevel="2" x14ac:dyDescent="0.25">
      <c r="A512" s="36" t="s">
        <v>12</v>
      </c>
      <c r="B512" s="15" t="s">
        <v>321</v>
      </c>
      <c r="C512" s="15" t="s">
        <v>337</v>
      </c>
      <c r="D512" s="15" t="s">
        <v>194</v>
      </c>
      <c r="E512" s="20">
        <f>574507.3+22823.6</f>
        <v>597330.9</v>
      </c>
      <c r="F512" s="21">
        <f>574181.4+18353.7</f>
        <v>592535.1</v>
      </c>
      <c r="G512" s="21">
        <f>503306.2+90033.4</f>
        <v>593339.6</v>
      </c>
    </row>
    <row r="513" spans="1:7" ht="31.5" outlineLevel="2" x14ac:dyDescent="0.25">
      <c r="A513" s="32" t="s">
        <v>666</v>
      </c>
      <c r="B513" s="15" t="s">
        <v>321</v>
      </c>
      <c r="C513" s="15" t="s">
        <v>667</v>
      </c>
      <c r="D513" s="15"/>
      <c r="E513" s="71">
        <f t="shared" ref="E513:G513" si="210">E514</f>
        <v>8436.6</v>
      </c>
      <c r="F513" s="71">
        <f t="shared" si="210"/>
        <v>6493.3</v>
      </c>
      <c r="G513" s="71">
        <f t="shared" si="210"/>
        <v>4266.1000000000004</v>
      </c>
    </row>
    <row r="514" spans="1:7" ht="31.5" outlineLevel="2" x14ac:dyDescent="0.25">
      <c r="A514" s="14" t="s">
        <v>176</v>
      </c>
      <c r="B514" s="15" t="s">
        <v>321</v>
      </c>
      <c r="C514" s="15" t="s">
        <v>667</v>
      </c>
      <c r="D514" s="15" t="s">
        <v>217</v>
      </c>
      <c r="E514" s="71">
        <f>7930.4+506.2</f>
        <v>8436.6</v>
      </c>
      <c r="F514" s="21">
        <f>389.6+6103.7</f>
        <v>6493.3</v>
      </c>
      <c r="G514" s="21">
        <f>256+4010.1</f>
        <v>4266.1000000000004</v>
      </c>
    </row>
    <row r="515" spans="1:7" ht="47.25" outlineLevel="2" x14ac:dyDescent="0.25">
      <c r="A515" s="44" t="s">
        <v>308</v>
      </c>
      <c r="B515" s="15" t="s">
        <v>321</v>
      </c>
      <c r="C515" s="15" t="s">
        <v>309</v>
      </c>
      <c r="D515" s="15"/>
      <c r="E515" s="65">
        <f t="shared" ref="E515:G515" si="211">E516</f>
        <v>-2.2737367544323206E-12</v>
      </c>
      <c r="F515" s="65">
        <f t="shared" si="211"/>
        <v>14407.7</v>
      </c>
      <c r="G515" s="65">
        <f t="shared" si="211"/>
        <v>38006.6</v>
      </c>
    </row>
    <row r="516" spans="1:7" ht="31.5" outlineLevel="2" x14ac:dyDescent="0.25">
      <c r="A516" s="14" t="s">
        <v>176</v>
      </c>
      <c r="B516" s="15" t="s">
        <v>321</v>
      </c>
      <c r="C516" s="15" t="s">
        <v>309</v>
      </c>
      <c r="D516" s="15" t="s">
        <v>217</v>
      </c>
      <c r="E516" s="20">
        <f>19456.3-18288.9-1167.4</f>
        <v>-2.2737367544323206E-12</v>
      </c>
      <c r="F516" s="21">
        <f>8907.6+329.9+5170.2</f>
        <v>14407.7</v>
      </c>
      <c r="G516" s="21">
        <f>8907.6+1745.9+27353.1</f>
        <v>38006.6</v>
      </c>
    </row>
    <row r="517" spans="1:7" ht="47.25" outlineLevel="2" x14ac:dyDescent="0.25">
      <c r="A517" s="32" t="s">
        <v>601</v>
      </c>
      <c r="B517" s="15" t="s">
        <v>321</v>
      </c>
      <c r="C517" s="15" t="s">
        <v>659</v>
      </c>
      <c r="D517" s="15"/>
      <c r="E517" s="71">
        <f>E518</f>
        <v>865.7</v>
      </c>
      <c r="F517" s="71">
        <f t="shared" ref="F517:G517" si="212">F518</f>
        <v>0</v>
      </c>
      <c r="G517" s="71">
        <f t="shared" si="212"/>
        <v>0</v>
      </c>
    </row>
    <row r="518" spans="1:7" ht="31.5" outlineLevel="2" x14ac:dyDescent="0.25">
      <c r="A518" s="18" t="s">
        <v>176</v>
      </c>
      <c r="B518" s="15" t="s">
        <v>321</v>
      </c>
      <c r="C518" s="15" t="s">
        <v>659</v>
      </c>
      <c r="D518" s="15">
        <v>600</v>
      </c>
      <c r="E518" s="71">
        <f>813.7+52</f>
        <v>865.7</v>
      </c>
      <c r="F518" s="21">
        <v>0</v>
      </c>
      <c r="G518" s="21">
        <v>0</v>
      </c>
    </row>
    <row r="519" spans="1:7" ht="47.25" outlineLevel="2" x14ac:dyDescent="0.25">
      <c r="A519" s="32" t="s">
        <v>338</v>
      </c>
      <c r="B519" s="15" t="s">
        <v>321</v>
      </c>
      <c r="C519" s="15" t="s">
        <v>339</v>
      </c>
      <c r="D519" s="15"/>
      <c r="E519" s="65">
        <f t="shared" ref="E519:G519" si="213">E520</f>
        <v>2127.6999999999998</v>
      </c>
      <c r="F519" s="65">
        <f t="shared" si="213"/>
        <v>4255.3</v>
      </c>
      <c r="G519" s="65">
        <f t="shared" si="213"/>
        <v>2127.6000000000004</v>
      </c>
    </row>
    <row r="520" spans="1:7" ht="31.5" outlineLevel="2" x14ac:dyDescent="0.25">
      <c r="A520" s="18" t="s">
        <v>176</v>
      </c>
      <c r="B520" s="15" t="s">
        <v>321</v>
      </c>
      <c r="C520" s="15" t="s">
        <v>339</v>
      </c>
      <c r="D520" s="15" t="s">
        <v>217</v>
      </c>
      <c r="E520" s="20">
        <v>2127.6999999999998</v>
      </c>
      <c r="F520" s="21">
        <v>4255.3</v>
      </c>
      <c r="G520" s="21">
        <f>4255.3-127.7-2000</f>
        <v>2127.6000000000004</v>
      </c>
    </row>
    <row r="521" spans="1:7" outlineLevel="2" x14ac:dyDescent="0.25">
      <c r="A521" s="18" t="s">
        <v>6</v>
      </c>
      <c r="B521" s="15" t="s">
        <v>321</v>
      </c>
      <c r="C521" s="15" t="s">
        <v>310</v>
      </c>
      <c r="D521" s="15"/>
      <c r="E521" s="65">
        <f>E522+E551</f>
        <v>2931295.1</v>
      </c>
      <c r="F521" s="65">
        <f>F522+F551</f>
        <v>3052323.5</v>
      </c>
      <c r="G521" s="65">
        <f>G522+G551</f>
        <v>3188746</v>
      </c>
    </row>
    <row r="522" spans="1:7" ht="47.25" outlineLevel="2" x14ac:dyDescent="0.25">
      <c r="A522" s="32" t="s">
        <v>311</v>
      </c>
      <c r="B522" s="15" t="s">
        <v>321</v>
      </c>
      <c r="C522" s="15" t="s">
        <v>312</v>
      </c>
      <c r="D522" s="15"/>
      <c r="E522" s="65">
        <f>E523+E525+E527+E529+E531+E549+E535+E537+E539+E541+E543+E545+E533+E547</f>
        <v>2917425.2</v>
      </c>
      <c r="F522" s="65">
        <f>F523+F525+F527+F529+F531+F549+F535+F537+F539+F541+F543+F545+F533</f>
        <v>3039122</v>
      </c>
      <c r="G522" s="65">
        <f>G523+G525+G527+G529+G531+G549+G535+G537+G539+G541+G543+G545+G533</f>
        <v>3176269.5</v>
      </c>
    </row>
    <row r="523" spans="1:7" ht="63" outlineLevel="2" x14ac:dyDescent="0.25">
      <c r="A523" s="32" t="s">
        <v>340</v>
      </c>
      <c r="B523" s="15" t="s">
        <v>321</v>
      </c>
      <c r="C523" s="15" t="s">
        <v>341</v>
      </c>
      <c r="D523" s="15"/>
      <c r="E523" s="65">
        <f t="shared" ref="E523:G523" si="214">E524</f>
        <v>190218.1</v>
      </c>
      <c r="F523" s="65">
        <f t="shared" si="214"/>
        <v>190218.1</v>
      </c>
      <c r="G523" s="65">
        <f t="shared" si="214"/>
        <v>190218.1</v>
      </c>
    </row>
    <row r="524" spans="1:7" ht="31.5" outlineLevel="2" x14ac:dyDescent="0.25">
      <c r="A524" s="18" t="s">
        <v>176</v>
      </c>
      <c r="B524" s="15" t="s">
        <v>321</v>
      </c>
      <c r="C524" s="15" t="s">
        <v>341</v>
      </c>
      <c r="D524" s="15">
        <v>600</v>
      </c>
      <c r="E524" s="20">
        <f>175684.4+14533.7</f>
        <v>190218.1</v>
      </c>
      <c r="F524" s="21">
        <f>171331.1+18887</f>
        <v>190218.1</v>
      </c>
      <c r="G524" s="21">
        <f>171331.1+18887</f>
        <v>190218.1</v>
      </c>
    </row>
    <row r="525" spans="1:7" ht="78.75" outlineLevel="2" x14ac:dyDescent="0.25">
      <c r="A525" s="32" t="s">
        <v>708</v>
      </c>
      <c r="B525" s="15" t="s">
        <v>321</v>
      </c>
      <c r="C525" s="15" t="s">
        <v>342</v>
      </c>
      <c r="D525" s="15"/>
      <c r="E525" s="65">
        <f t="shared" ref="E525:G525" si="215">E526</f>
        <v>48697</v>
      </c>
      <c r="F525" s="65">
        <f t="shared" si="215"/>
        <v>45128.1</v>
      </c>
      <c r="G525" s="65">
        <f t="shared" si="215"/>
        <v>39491.800000000003</v>
      </c>
    </row>
    <row r="526" spans="1:7" ht="31.5" outlineLevel="2" x14ac:dyDescent="0.25">
      <c r="A526" s="18" t="s">
        <v>176</v>
      </c>
      <c r="B526" s="15" t="s">
        <v>321</v>
      </c>
      <c r="C526" s="15" t="s">
        <v>342</v>
      </c>
      <c r="D526" s="15">
        <v>600</v>
      </c>
      <c r="E526" s="20">
        <v>48697</v>
      </c>
      <c r="F526" s="21">
        <v>45128.1</v>
      </c>
      <c r="G526" s="21">
        <v>39491.800000000003</v>
      </c>
    </row>
    <row r="527" spans="1:7" ht="31.5" outlineLevel="2" x14ac:dyDescent="0.25">
      <c r="A527" s="22" t="s">
        <v>13</v>
      </c>
      <c r="B527" s="15" t="s">
        <v>321</v>
      </c>
      <c r="C527" s="15" t="s">
        <v>313</v>
      </c>
      <c r="D527" s="15"/>
      <c r="E527" s="65">
        <f t="shared" ref="E527:G527" si="216">E528</f>
        <v>551928.5</v>
      </c>
      <c r="F527" s="65">
        <f t="shared" si="216"/>
        <v>392575.10000000003</v>
      </c>
      <c r="G527" s="65">
        <f t="shared" si="216"/>
        <v>407046.8</v>
      </c>
    </row>
    <row r="528" spans="1:7" ht="31.5" outlineLevel="2" x14ac:dyDescent="0.25">
      <c r="A528" s="18" t="s">
        <v>176</v>
      </c>
      <c r="B528" s="15" t="s">
        <v>321</v>
      </c>
      <c r="C528" s="15" t="s">
        <v>313</v>
      </c>
      <c r="D528" s="15">
        <v>600</v>
      </c>
      <c r="E528" s="75">
        <f>394080.2+1736.9+124645.5+37369.4-8040.8+2137.3</f>
        <v>551928.5</v>
      </c>
      <c r="F528" s="21">
        <f>392294.7+280.4</f>
        <v>392575.10000000003</v>
      </c>
      <c r="G528" s="21">
        <f>408504-1457.2</f>
        <v>407046.8</v>
      </c>
    </row>
    <row r="529" spans="1:7" ht="31.5" outlineLevel="2" x14ac:dyDescent="0.25">
      <c r="A529" s="32" t="s">
        <v>343</v>
      </c>
      <c r="B529" s="15" t="s">
        <v>321</v>
      </c>
      <c r="C529" s="15" t="s">
        <v>344</v>
      </c>
      <c r="D529" s="15"/>
      <c r="E529" s="65">
        <f t="shared" ref="E529:G529" si="217">E530</f>
        <v>113758.6</v>
      </c>
      <c r="F529" s="65">
        <f t="shared" si="217"/>
        <v>113758.6</v>
      </c>
      <c r="G529" s="65">
        <f t="shared" si="217"/>
        <v>113758.6</v>
      </c>
    </row>
    <row r="530" spans="1:7" ht="31.5" outlineLevel="2" x14ac:dyDescent="0.25">
      <c r="A530" s="18" t="s">
        <v>176</v>
      </c>
      <c r="B530" s="15" t="s">
        <v>321</v>
      </c>
      <c r="C530" s="15" t="s">
        <v>344</v>
      </c>
      <c r="D530" s="15">
        <v>600</v>
      </c>
      <c r="E530" s="20">
        <v>113758.6</v>
      </c>
      <c r="F530" s="21">
        <v>113758.6</v>
      </c>
      <c r="G530" s="21">
        <v>113758.6</v>
      </c>
    </row>
    <row r="531" spans="1:7" ht="63" outlineLevel="2" x14ac:dyDescent="0.25">
      <c r="A531" s="32" t="s">
        <v>345</v>
      </c>
      <c r="B531" s="15" t="s">
        <v>321</v>
      </c>
      <c r="C531" s="15" t="s">
        <v>346</v>
      </c>
      <c r="D531" s="15"/>
      <c r="E531" s="65">
        <f>E532</f>
        <v>798</v>
      </c>
      <c r="F531" s="65">
        <f t="shared" ref="F531:G531" si="218">F532</f>
        <v>798</v>
      </c>
      <c r="G531" s="65">
        <f t="shared" si="218"/>
        <v>798</v>
      </c>
    </row>
    <row r="532" spans="1:7" ht="31.5" outlineLevel="2" x14ac:dyDescent="0.25">
      <c r="A532" s="18" t="s">
        <v>176</v>
      </c>
      <c r="B532" s="15" t="s">
        <v>321</v>
      </c>
      <c r="C532" s="15" t="s">
        <v>346</v>
      </c>
      <c r="D532" s="15">
        <v>600</v>
      </c>
      <c r="E532" s="20">
        <v>798</v>
      </c>
      <c r="F532" s="21">
        <v>798</v>
      </c>
      <c r="G532" s="21">
        <v>798</v>
      </c>
    </row>
    <row r="533" spans="1:7" ht="78.75" outlineLevel="2" x14ac:dyDescent="0.25">
      <c r="A533" s="18" t="s">
        <v>347</v>
      </c>
      <c r="B533" s="15" t="s">
        <v>321</v>
      </c>
      <c r="C533" s="15" t="s">
        <v>348</v>
      </c>
      <c r="D533" s="15"/>
      <c r="E533" s="20">
        <f>E534</f>
        <v>100</v>
      </c>
      <c r="F533" s="21">
        <f t="shared" ref="F533:G533" si="219">F534</f>
        <v>100</v>
      </c>
      <c r="G533" s="21">
        <f t="shared" si="219"/>
        <v>100</v>
      </c>
    </row>
    <row r="534" spans="1:7" ht="31.5" outlineLevel="2" x14ac:dyDescent="0.25">
      <c r="A534" s="18" t="s">
        <v>176</v>
      </c>
      <c r="B534" s="15" t="s">
        <v>321</v>
      </c>
      <c r="C534" s="15" t="s">
        <v>348</v>
      </c>
      <c r="D534" s="15">
        <v>600</v>
      </c>
      <c r="E534" s="20">
        <v>100</v>
      </c>
      <c r="F534" s="21">
        <v>100</v>
      </c>
      <c r="G534" s="21">
        <v>100</v>
      </c>
    </row>
    <row r="535" spans="1:7" ht="126" outlineLevel="2" x14ac:dyDescent="0.25">
      <c r="A535" s="51" t="s">
        <v>351</v>
      </c>
      <c r="B535" s="15" t="s">
        <v>321</v>
      </c>
      <c r="C535" s="15" t="s">
        <v>352</v>
      </c>
      <c r="D535" s="15"/>
      <c r="E535" s="20">
        <f t="shared" ref="E535:G535" si="220">E536</f>
        <v>190.3</v>
      </c>
      <c r="F535" s="20">
        <f t="shared" si="220"/>
        <v>190.3</v>
      </c>
      <c r="G535" s="20">
        <f t="shared" si="220"/>
        <v>190.3</v>
      </c>
    </row>
    <row r="536" spans="1:7" ht="31.5" outlineLevel="2" x14ac:dyDescent="0.25">
      <c r="A536" s="18" t="s">
        <v>176</v>
      </c>
      <c r="B536" s="15" t="s">
        <v>321</v>
      </c>
      <c r="C536" s="15" t="s">
        <v>352</v>
      </c>
      <c r="D536" s="15" t="s">
        <v>217</v>
      </c>
      <c r="E536" s="20">
        <v>190.3</v>
      </c>
      <c r="F536" s="21">
        <v>190.3</v>
      </c>
      <c r="G536" s="21">
        <v>190.3</v>
      </c>
    </row>
    <row r="537" spans="1:7" ht="141.75" outlineLevel="2" x14ac:dyDescent="0.25">
      <c r="A537" s="32" t="s">
        <v>353</v>
      </c>
      <c r="B537" s="15" t="s">
        <v>321</v>
      </c>
      <c r="C537" s="15" t="s">
        <v>354</v>
      </c>
      <c r="D537" s="15"/>
      <c r="E537" s="65">
        <f t="shared" ref="E537:G537" si="221">E538</f>
        <v>9189.8000000000011</v>
      </c>
      <c r="F537" s="65">
        <f t="shared" si="221"/>
        <v>9382.3000000000011</v>
      </c>
      <c r="G537" s="65">
        <f t="shared" si="221"/>
        <v>9382.3000000000011</v>
      </c>
    </row>
    <row r="538" spans="1:7" ht="31.5" outlineLevel="2" x14ac:dyDescent="0.25">
      <c r="A538" s="18" t="s">
        <v>176</v>
      </c>
      <c r="B538" s="15" t="s">
        <v>321</v>
      </c>
      <c r="C538" s="15" t="s">
        <v>354</v>
      </c>
      <c r="D538" s="15">
        <v>600</v>
      </c>
      <c r="E538" s="20">
        <f>8630.2+559.6</f>
        <v>9189.8000000000011</v>
      </c>
      <c r="F538" s="21">
        <f>8630.2+752.1</f>
        <v>9382.3000000000011</v>
      </c>
      <c r="G538" s="21">
        <f>8630.2+752.1</f>
        <v>9382.3000000000011</v>
      </c>
    </row>
    <row r="539" spans="1:7" ht="78.75" outlineLevel="2" x14ac:dyDescent="0.25">
      <c r="A539" s="32" t="s">
        <v>355</v>
      </c>
      <c r="B539" s="15" t="s">
        <v>321</v>
      </c>
      <c r="C539" s="15" t="s">
        <v>356</v>
      </c>
      <c r="D539" s="15"/>
      <c r="E539" s="65">
        <f t="shared" ref="E539:G539" si="222">E540</f>
        <v>148.5</v>
      </c>
      <c r="F539" s="65">
        <f t="shared" si="222"/>
        <v>148.5</v>
      </c>
      <c r="G539" s="65">
        <f t="shared" si="222"/>
        <v>148.5</v>
      </c>
    </row>
    <row r="540" spans="1:7" ht="31.5" outlineLevel="2" x14ac:dyDescent="0.25">
      <c r="A540" s="14" t="s">
        <v>176</v>
      </c>
      <c r="B540" s="15" t="s">
        <v>321</v>
      </c>
      <c r="C540" s="15" t="s">
        <v>356</v>
      </c>
      <c r="D540" s="15">
        <v>600</v>
      </c>
      <c r="E540" s="20">
        <f>198-49.5</f>
        <v>148.5</v>
      </c>
      <c r="F540" s="21">
        <f>198-49.5</f>
        <v>148.5</v>
      </c>
      <c r="G540" s="21">
        <f>198-49.5</f>
        <v>148.5</v>
      </c>
    </row>
    <row r="541" spans="1:7" ht="173.25" outlineLevel="2" x14ac:dyDescent="0.25">
      <c r="A541" s="32" t="s">
        <v>314</v>
      </c>
      <c r="B541" s="15" t="s">
        <v>321</v>
      </c>
      <c r="C541" s="15" t="s">
        <v>315</v>
      </c>
      <c r="D541" s="15"/>
      <c r="E541" s="65">
        <f t="shared" ref="E541:G541" si="223">E542</f>
        <v>1956676.7</v>
      </c>
      <c r="F541" s="65">
        <f t="shared" si="223"/>
        <v>2246284.1999999997</v>
      </c>
      <c r="G541" s="65">
        <f t="shared" si="223"/>
        <v>2374451.2999999998</v>
      </c>
    </row>
    <row r="542" spans="1:7" ht="31.5" outlineLevel="2" x14ac:dyDescent="0.25">
      <c r="A542" s="18" t="s">
        <v>176</v>
      </c>
      <c r="B542" s="15" t="s">
        <v>321</v>
      </c>
      <c r="C542" s="15" t="s">
        <v>315</v>
      </c>
      <c r="D542" s="15" t="s">
        <v>217</v>
      </c>
      <c r="E542" s="20">
        <f>1919825.3+36851.4</f>
        <v>1956676.7</v>
      </c>
      <c r="F542" s="21">
        <f>2128754.9+117529.3</f>
        <v>2246284.1999999997</v>
      </c>
      <c r="G542" s="21">
        <f>2128754.9+245696.4</f>
        <v>2374451.2999999998</v>
      </c>
    </row>
    <row r="543" spans="1:7" ht="157.5" outlineLevel="2" x14ac:dyDescent="0.25">
      <c r="A543" s="32" t="s">
        <v>582</v>
      </c>
      <c r="B543" s="15" t="s">
        <v>321</v>
      </c>
      <c r="C543" s="15" t="s">
        <v>357</v>
      </c>
      <c r="D543" s="15"/>
      <c r="E543" s="65">
        <f t="shared" ref="E543:G543" si="224">E544</f>
        <v>27852.5</v>
      </c>
      <c r="F543" s="65">
        <f t="shared" si="224"/>
        <v>27852.5</v>
      </c>
      <c r="G543" s="65">
        <f t="shared" si="224"/>
        <v>27852.5</v>
      </c>
    </row>
    <row r="544" spans="1:7" ht="31.5" outlineLevel="2" x14ac:dyDescent="0.25">
      <c r="A544" s="18" t="s">
        <v>176</v>
      </c>
      <c r="B544" s="15" t="s">
        <v>321</v>
      </c>
      <c r="C544" s="15" t="s">
        <v>357</v>
      </c>
      <c r="D544" s="15" t="s">
        <v>217</v>
      </c>
      <c r="E544" s="20">
        <f>24894.5+2958</f>
        <v>27852.5</v>
      </c>
      <c r="F544" s="21">
        <f>24894.5+2958</f>
        <v>27852.5</v>
      </c>
      <c r="G544" s="21">
        <f>24894.5+2958</f>
        <v>27852.5</v>
      </c>
    </row>
    <row r="545" spans="1:7" ht="110.25" outlineLevel="2" x14ac:dyDescent="0.25">
      <c r="A545" s="18" t="s">
        <v>358</v>
      </c>
      <c r="B545" s="15" t="s">
        <v>321</v>
      </c>
      <c r="C545" s="15" t="s">
        <v>359</v>
      </c>
      <c r="D545" s="15"/>
      <c r="E545" s="20">
        <f t="shared" ref="E545:G545" si="225">E546</f>
        <v>2233.4</v>
      </c>
      <c r="F545" s="20">
        <f t="shared" si="225"/>
        <v>2180.6999999999998</v>
      </c>
      <c r="G545" s="20">
        <f t="shared" si="225"/>
        <v>2180.6999999999998</v>
      </c>
    </row>
    <row r="546" spans="1:7" ht="31.5" outlineLevel="2" x14ac:dyDescent="0.25">
      <c r="A546" s="18" t="s">
        <v>176</v>
      </c>
      <c r="B546" s="15" t="s">
        <v>321</v>
      </c>
      <c r="C546" s="15" t="s">
        <v>359</v>
      </c>
      <c r="D546" s="15" t="s">
        <v>217</v>
      </c>
      <c r="E546" s="20">
        <f>2005.8+227.6</f>
        <v>2233.4</v>
      </c>
      <c r="F546" s="21">
        <f>1962.3+218.4</f>
        <v>2180.6999999999998</v>
      </c>
      <c r="G546" s="21">
        <f>1962.3+218.4</f>
        <v>2180.6999999999998</v>
      </c>
    </row>
    <row r="547" spans="1:7" ht="173.25" outlineLevel="2" x14ac:dyDescent="0.25">
      <c r="A547" s="18" t="s">
        <v>668</v>
      </c>
      <c r="B547" s="15" t="s">
        <v>321</v>
      </c>
      <c r="C547" s="15" t="s">
        <v>669</v>
      </c>
      <c r="D547" s="15"/>
      <c r="E547" s="71">
        <f>E548</f>
        <v>5273.1</v>
      </c>
      <c r="F547" s="71">
        <f t="shared" ref="F547:G547" si="226">F548</f>
        <v>0</v>
      </c>
      <c r="G547" s="71">
        <f t="shared" si="226"/>
        <v>0</v>
      </c>
    </row>
    <row r="548" spans="1:7" ht="31.5" outlineLevel="2" x14ac:dyDescent="0.25">
      <c r="A548" s="18" t="s">
        <v>176</v>
      </c>
      <c r="B548" s="15" t="s">
        <v>321</v>
      </c>
      <c r="C548" s="15" t="s">
        <v>669</v>
      </c>
      <c r="D548" s="15" t="s">
        <v>217</v>
      </c>
      <c r="E548" s="71">
        <v>5273.1</v>
      </c>
      <c r="F548" s="21">
        <v>0</v>
      </c>
      <c r="G548" s="21">
        <v>0</v>
      </c>
    </row>
    <row r="549" spans="1:7" ht="63" outlineLevel="2" x14ac:dyDescent="0.25">
      <c r="A549" s="32" t="s">
        <v>349</v>
      </c>
      <c r="B549" s="15" t="s">
        <v>321</v>
      </c>
      <c r="C549" s="15" t="s">
        <v>350</v>
      </c>
      <c r="D549" s="15"/>
      <c r="E549" s="65">
        <f t="shared" ref="E549:G549" si="227">E550</f>
        <v>10360.700000000001</v>
      </c>
      <c r="F549" s="65">
        <f t="shared" si="227"/>
        <v>10505.6</v>
      </c>
      <c r="G549" s="65">
        <f t="shared" si="227"/>
        <v>10650.600000000002</v>
      </c>
    </row>
    <row r="550" spans="1:7" ht="31.5" outlineLevel="2" x14ac:dyDescent="0.25">
      <c r="A550" s="18" t="s">
        <v>176</v>
      </c>
      <c r="B550" s="15" t="s">
        <v>321</v>
      </c>
      <c r="C550" s="15" t="s">
        <v>350</v>
      </c>
      <c r="D550" s="15">
        <v>600</v>
      </c>
      <c r="E550" s="20">
        <f>8382.2+1859.8+118.7</f>
        <v>10360.700000000001</v>
      </c>
      <c r="F550" s="21">
        <f>8382.2+127.4+1996</f>
        <v>10505.6</v>
      </c>
      <c r="G550" s="21">
        <f>8382.2+136.1+2132.3</f>
        <v>10650.600000000002</v>
      </c>
    </row>
    <row r="551" spans="1:7" ht="63" outlineLevel="2" x14ac:dyDescent="0.25">
      <c r="A551" s="32" t="s">
        <v>316</v>
      </c>
      <c r="B551" s="15" t="s">
        <v>321</v>
      </c>
      <c r="C551" s="15" t="s">
        <v>317</v>
      </c>
      <c r="D551" s="15"/>
      <c r="E551" s="65">
        <f>E552+E554+E556+E558</f>
        <v>13869.9</v>
      </c>
      <c r="F551" s="65">
        <f t="shared" ref="F551:G551" si="228">F552+F554+F556+F558</f>
        <v>13201.5</v>
      </c>
      <c r="G551" s="65">
        <f t="shared" si="228"/>
        <v>12476.5</v>
      </c>
    </row>
    <row r="552" spans="1:7" ht="31.5" outlineLevel="2" x14ac:dyDescent="0.25">
      <c r="A552" s="46" t="s">
        <v>360</v>
      </c>
      <c r="B552" s="15" t="s">
        <v>321</v>
      </c>
      <c r="C552" s="15" t="s">
        <v>361</v>
      </c>
      <c r="D552" s="15"/>
      <c r="E552" s="65">
        <f t="shared" ref="E552:G552" si="229">E553</f>
        <v>1419.9</v>
      </c>
      <c r="F552" s="65">
        <f t="shared" si="229"/>
        <v>976.5</v>
      </c>
      <c r="G552" s="65">
        <f t="shared" si="229"/>
        <v>976.5</v>
      </c>
    </row>
    <row r="553" spans="1:7" ht="31.5" outlineLevel="2" x14ac:dyDescent="0.25">
      <c r="A553" s="18" t="s">
        <v>176</v>
      </c>
      <c r="B553" s="15" t="s">
        <v>321</v>
      </c>
      <c r="C553" s="15" t="s">
        <v>361</v>
      </c>
      <c r="D553" s="15">
        <v>600</v>
      </c>
      <c r="E553" s="20">
        <f>976.5+443.4</f>
        <v>1419.9</v>
      </c>
      <c r="F553" s="21">
        <v>976.5</v>
      </c>
      <c r="G553" s="21">
        <v>976.5</v>
      </c>
    </row>
    <row r="554" spans="1:7" ht="47.25" outlineLevel="2" x14ac:dyDescent="0.25">
      <c r="A554" s="27" t="s">
        <v>362</v>
      </c>
      <c r="B554" s="15" t="s">
        <v>321</v>
      </c>
      <c r="C554" s="15" t="s">
        <v>363</v>
      </c>
      <c r="D554" s="15"/>
      <c r="E554" s="65">
        <f t="shared" ref="E554:G554" si="230">E555</f>
        <v>1000</v>
      </c>
      <c r="F554" s="65">
        <f t="shared" si="230"/>
        <v>1000</v>
      </c>
      <c r="G554" s="65">
        <f t="shared" si="230"/>
        <v>1000</v>
      </c>
    </row>
    <row r="555" spans="1:7" ht="31.5" outlineLevel="2" x14ac:dyDescent="0.25">
      <c r="A555" s="18" t="s">
        <v>176</v>
      </c>
      <c r="B555" s="15" t="s">
        <v>321</v>
      </c>
      <c r="C555" s="15" t="s">
        <v>363</v>
      </c>
      <c r="D555" s="15">
        <v>600</v>
      </c>
      <c r="E555" s="20">
        <v>1000</v>
      </c>
      <c r="F555" s="21">
        <v>1000</v>
      </c>
      <c r="G555" s="21">
        <v>1000</v>
      </c>
    </row>
    <row r="556" spans="1:7" ht="47.25" outlineLevel="2" x14ac:dyDescent="0.25">
      <c r="A556" s="27" t="s">
        <v>364</v>
      </c>
      <c r="B556" s="15" t="s">
        <v>321</v>
      </c>
      <c r="C556" s="15" t="s">
        <v>319</v>
      </c>
      <c r="D556" s="15"/>
      <c r="E556" s="65">
        <f t="shared" ref="E556:G556" si="231">E557</f>
        <v>8650</v>
      </c>
      <c r="F556" s="65">
        <f t="shared" si="231"/>
        <v>8425</v>
      </c>
      <c r="G556" s="65">
        <f t="shared" si="231"/>
        <v>7700</v>
      </c>
    </row>
    <row r="557" spans="1:7" ht="31.5" outlineLevel="2" x14ac:dyDescent="0.25">
      <c r="A557" s="18" t="s">
        <v>176</v>
      </c>
      <c r="B557" s="15" t="s">
        <v>321</v>
      </c>
      <c r="C557" s="15" t="s">
        <v>319</v>
      </c>
      <c r="D557" s="15">
        <v>600</v>
      </c>
      <c r="E557" s="20">
        <v>8650</v>
      </c>
      <c r="F557" s="21">
        <v>8425</v>
      </c>
      <c r="G557" s="21">
        <v>7700</v>
      </c>
    </row>
    <row r="558" spans="1:7" ht="94.5" outlineLevel="2" x14ac:dyDescent="0.25">
      <c r="A558" s="32" t="s">
        <v>365</v>
      </c>
      <c r="B558" s="15" t="s">
        <v>321</v>
      </c>
      <c r="C558" s="15" t="s">
        <v>366</v>
      </c>
      <c r="D558" s="15"/>
      <c r="E558" s="65">
        <f t="shared" ref="E558:G558" si="232">E559</f>
        <v>2800</v>
      </c>
      <c r="F558" s="65">
        <f t="shared" si="232"/>
        <v>2800</v>
      </c>
      <c r="G558" s="65">
        <f t="shared" si="232"/>
        <v>2800</v>
      </c>
    </row>
    <row r="559" spans="1:7" ht="31.5" outlineLevel="2" x14ac:dyDescent="0.25">
      <c r="A559" s="18" t="s">
        <v>44</v>
      </c>
      <c r="B559" s="15" t="s">
        <v>321</v>
      </c>
      <c r="C559" s="15" t="s">
        <v>366</v>
      </c>
      <c r="D559" s="15">
        <v>300</v>
      </c>
      <c r="E559" s="20">
        <v>2800</v>
      </c>
      <c r="F559" s="21">
        <v>2800</v>
      </c>
      <c r="G559" s="21">
        <v>2800</v>
      </c>
    </row>
    <row r="560" spans="1:7" outlineLevel="1" x14ac:dyDescent="0.25">
      <c r="A560" s="18" t="s">
        <v>274</v>
      </c>
      <c r="B560" s="15" t="s">
        <v>275</v>
      </c>
      <c r="C560" s="15"/>
      <c r="D560" s="15"/>
      <c r="E560" s="65">
        <f>E578+E561</f>
        <v>512474.60000000003</v>
      </c>
      <c r="F560" s="65">
        <f>F578+F561</f>
        <v>532257.9</v>
      </c>
      <c r="G560" s="65">
        <f>G578+G561</f>
        <v>553862.6</v>
      </c>
    </row>
    <row r="561" spans="1:7" ht="31.5" outlineLevel="2" x14ac:dyDescent="0.25">
      <c r="A561" s="18" t="s">
        <v>303</v>
      </c>
      <c r="B561" s="15" t="s">
        <v>275</v>
      </c>
      <c r="C561" s="15" t="s">
        <v>304</v>
      </c>
      <c r="D561" s="15"/>
      <c r="E561" s="65">
        <f>E566+E562</f>
        <v>273858.60000000003</v>
      </c>
      <c r="F561" s="65">
        <f>F566</f>
        <v>288058.8</v>
      </c>
      <c r="G561" s="65">
        <f>G566</f>
        <v>302114.5</v>
      </c>
    </row>
    <row r="562" spans="1:7" outlineLevel="2" x14ac:dyDescent="0.25">
      <c r="A562" s="18" t="s">
        <v>37</v>
      </c>
      <c r="B562" s="15" t="s">
        <v>275</v>
      </c>
      <c r="C562" s="15" t="s">
        <v>305</v>
      </c>
      <c r="D562" s="15"/>
      <c r="E562" s="79">
        <f t="shared" ref="E562:G564" si="233">E563</f>
        <v>268.40000000000003</v>
      </c>
      <c r="F562" s="79">
        <f t="shared" si="233"/>
        <v>0</v>
      </c>
      <c r="G562" s="79">
        <f t="shared" si="233"/>
        <v>0</v>
      </c>
    </row>
    <row r="563" spans="1:7" ht="47.25" outlineLevel="2" x14ac:dyDescent="0.25">
      <c r="A563" s="32" t="s">
        <v>306</v>
      </c>
      <c r="B563" s="15" t="s">
        <v>275</v>
      </c>
      <c r="C563" s="15" t="s">
        <v>307</v>
      </c>
      <c r="D563" s="15"/>
      <c r="E563" s="79">
        <f t="shared" si="233"/>
        <v>268.40000000000003</v>
      </c>
      <c r="F563" s="79">
        <f t="shared" si="233"/>
        <v>0</v>
      </c>
      <c r="G563" s="79">
        <f t="shared" si="233"/>
        <v>0</v>
      </c>
    </row>
    <row r="564" spans="1:7" ht="47.25" outlineLevel="2" x14ac:dyDescent="0.25">
      <c r="A564" s="32" t="s">
        <v>601</v>
      </c>
      <c r="B564" s="15" t="s">
        <v>275</v>
      </c>
      <c r="C564" s="15" t="s">
        <v>659</v>
      </c>
      <c r="D564" s="15"/>
      <c r="E564" s="79">
        <f t="shared" si="233"/>
        <v>268.40000000000003</v>
      </c>
      <c r="F564" s="79">
        <f t="shared" si="233"/>
        <v>0</v>
      </c>
      <c r="G564" s="79">
        <f t="shared" si="233"/>
        <v>0</v>
      </c>
    </row>
    <row r="565" spans="1:7" ht="31.5" outlineLevel="2" x14ac:dyDescent="0.25">
      <c r="A565" s="18" t="s">
        <v>176</v>
      </c>
      <c r="B565" s="15" t="s">
        <v>275</v>
      </c>
      <c r="C565" s="15" t="s">
        <v>659</v>
      </c>
      <c r="D565" s="15">
        <v>600</v>
      </c>
      <c r="E565" s="79">
        <f>252.3+16.1</f>
        <v>268.40000000000003</v>
      </c>
      <c r="F565" s="65">
        <v>0</v>
      </c>
      <c r="G565" s="65">
        <v>0</v>
      </c>
    </row>
    <row r="566" spans="1:7" outlineLevel="2" x14ac:dyDescent="0.25">
      <c r="A566" s="18" t="s">
        <v>6</v>
      </c>
      <c r="B566" s="15" t="s">
        <v>275</v>
      </c>
      <c r="C566" s="15" t="s">
        <v>310</v>
      </c>
      <c r="D566" s="15"/>
      <c r="E566" s="65">
        <f>E567+E575</f>
        <v>273590.2</v>
      </c>
      <c r="F566" s="65">
        <f t="shared" ref="F566:G566" si="234">F567</f>
        <v>288058.8</v>
      </c>
      <c r="G566" s="65">
        <f t="shared" si="234"/>
        <v>302114.5</v>
      </c>
    </row>
    <row r="567" spans="1:7" ht="47.25" outlineLevel="2" x14ac:dyDescent="0.25">
      <c r="A567" s="32" t="s">
        <v>311</v>
      </c>
      <c r="B567" s="15" t="s">
        <v>275</v>
      </c>
      <c r="C567" s="15" t="s">
        <v>312</v>
      </c>
      <c r="D567" s="15"/>
      <c r="E567" s="65">
        <f>E570+E572+E568</f>
        <v>273564.2</v>
      </c>
      <c r="F567" s="65">
        <f>F570+F572+F568</f>
        <v>288058.8</v>
      </c>
      <c r="G567" s="65">
        <f>G570+G572+G568</f>
        <v>302114.5</v>
      </c>
    </row>
    <row r="568" spans="1:7" ht="94.5" outlineLevel="2" x14ac:dyDescent="0.25">
      <c r="A568" s="32" t="s">
        <v>367</v>
      </c>
      <c r="B568" s="15" t="s">
        <v>275</v>
      </c>
      <c r="C568" s="15" t="s">
        <v>368</v>
      </c>
      <c r="D568" s="15"/>
      <c r="E568" s="65">
        <f t="shared" ref="E568:G568" si="235">E569</f>
        <v>320.10000000000002</v>
      </c>
      <c r="F568" s="65">
        <f t="shared" si="235"/>
        <v>320.10000000000002</v>
      </c>
      <c r="G568" s="65">
        <f t="shared" si="235"/>
        <v>320.10000000000002</v>
      </c>
    </row>
    <row r="569" spans="1:7" ht="31.5" outlineLevel="2" x14ac:dyDescent="0.25">
      <c r="A569" s="18" t="s">
        <v>176</v>
      </c>
      <c r="B569" s="15" t="s">
        <v>275</v>
      </c>
      <c r="C569" s="15" t="s">
        <v>368</v>
      </c>
      <c r="D569" s="15">
        <v>600</v>
      </c>
      <c r="E569" s="20">
        <v>320.10000000000002</v>
      </c>
      <c r="F569" s="21">
        <v>320.10000000000002</v>
      </c>
      <c r="G569" s="21">
        <v>320.10000000000002</v>
      </c>
    </row>
    <row r="570" spans="1:7" ht="47.25" outlineLevel="2" x14ac:dyDescent="0.25">
      <c r="A570" s="22" t="s">
        <v>369</v>
      </c>
      <c r="B570" s="15" t="s">
        <v>275</v>
      </c>
      <c r="C570" s="15" t="s">
        <v>370</v>
      </c>
      <c r="D570" s="15"/>
      <c r="E570" s="65">
        <f t="shared" ref="E570:G570" si="236">E571</f>
        <v>154982.30000000002</v>
      </c>
      <c r="F570" s="65">
        <f t="shared" si="236"/>
        <v>161003.20000000001</v>
      </c>
      <c r="G570" s="65">
        <f t="shared" si="236"/>
        <v>168349.6</v>
      </c>
    </row>
    <row r="571" spans="1:7" ht="31.5" outlineLevel="2" x14ac:dyDescent="0.25">
      <c r="A571" s="18" t="s">
        <v>176</v>
      </c>
      <c r="B571" s="15" t="s">
        <v>275</v>
      </c>
      <c r="C571" s="15" t="s">
        <v>370</v>
      </c>
      <c r="D571" s="15">
        <v>600</v>
      </c>
      <c r="E571" s="20">
        <f>157912.2-2929.9</f>
        <v>154982.30000000002</v>
      </c>
      <c r="F571" s="21">
        <f>163933.1-2929.9</f>
        <v>161003.20000000001</v>
      </c>
      <c r="G571" s="21">
        <f>171279.5-2929.9</f>
        <v>168349.6</v>
      </c>
    </row>
    <row r="572" spans="1:7" ht="63" outlineLevel="2" x14ac:dyDescent="0.25">
      <c r="A572" s="74" t="s">
        <v>578</v>
      </c>
      <c r="B572" s="15" t="s">
        <v>275</v>
      </c>
      <c r="C572" s="15" t="s">
        <v>371</v>
      </c>
      <c r="D572" s="15"/>
      <c r="E572" s="65">
        <f t="shared" ref="E572:G572" si="237">E573+E574</f>
        <v>118261.8</v>
      </c>
      <c r="F572" s="65">
        <f t="shared" si="237"/>
        <v>126735.5</v>
      </c>
      <c r="G572" s="65">
        <f t="shared" si="237"/>
        <v>133444.79999999999</v>
      </c>
    </row>
    <row r="573" spans="1:7" ht="31.5" outlineLevel="2" x14ac:dyDescent="0.25">
      <c r="A573" s="18" t="s">
        <v>176</v>
      </c>
      <c r="B573" s="15" t="s">
        <v>275</v>
      </c>
      <c r="C573" s="15" t="s">
        <v>371</v>
      </c>
      <c r="D573" s="15">
        <v>600</v>
      </c>
      <c r="E573" s="20">
        <f>118273.2+0.1-3901.5</f>
        <v>114371.8</v>
      </c>
      <c r="F573" s="21">
        <f>125592.6-2747.1</f>
        <v>122845.5</v>
      </c>
      <c r="G573" s="21">
        <f>132301.9-2747.1</f>
        <v>129554.79999999999</v>
      </c>
    </row>
    <row r="574" spans="1:7" outlineLevel="2" x14ac:dyDescent="0.25">
      <c r="A574" s="14" t="s">
        <v>12</v>
      </c>
      <c r="B574" s="15" t="s">
        <v>275</v>
      </c>
      <c r="C574" s="15" t="s">
        <v>371</v>
      </c>
      <c r="D574" s="15">
        <v>800</v>
      </c>
      <c r="E574" s="20">
        <v>3890</v>
      </c>
      <c r="F574" s="21">
        <v>3890</v>
      </c>
      <c r="G574" s="21">
        <v>3890</v>
      </c>
    </row>
    <row r="575" spans="1:7" ht="63" outlineLevel="2" x14ac:dyDescent="0.25">
      <c r="A575" s="32" t="s">
        <v>316</v>
      </c>
      <c r="B575" s="15" t="s">
        <v>275</v>
      </c>
      <c r="C575" s="15" t="s">
        <v>317</v>
      </c>
      <c r="D575" s="15"/>
      <c r="E575" s="71">
        <f t="shared" ref="E575:G576" si="238">E576</f>
        <v>26</v>
      </c>
      <c r="F575" s="71">
        <f t="shared" si="238"/>
        <v>0</v>
      </c>
      <c r="G575" s="71">
        <f t="shared" si="238"/>
        <v>0</v>
      </c>
    </row>
    <row r="576" spans="1:7" ht="31.5" outlineLevel="2" x14ac:dyDescent="0.25">
      <c r="A576" s="81" t="s">
        <v>360</v>
      </c>
      <c r="B576" s="15" t="s">
        <v>275</v>
      </c>
      <c r="C576" s="15" t="s">
        <v>361</v>
      </c>
      <c r="D576" s="15"/>
      <c r="E576" s="71">
        <f t="shared" si="238"/>
        <v>26</v>
      </c>
      <c r="F576" s="71">
        <f t="shared" si="238"/>
        <v>0</v>
      </c>
      <c r="G576" s="71">
        <f t="shared" si="238"/>
        <v>0</v>
      </c>
    </row>
    <row r="577" spans="1:7" ht="31.5" outlineLevel="2" x14ac:dyDescent="0.25">
      <c r="A577" s="18" t="s">
        <v>176</v>
      </c>
      <c r="B577" s="15" t="s">
        <v>275</v>
      </c>
      <c r="C577" s="15" t="s">
        <v>361</v>
      </c>
      <c r="D577" s="15">
        <v>600</v>
      </c>
      <c r="E577" s="71">
        <v>26</v>
      </c>
      <c r="F577" s="21">
        <v>0</v>
      </c>
      <c r="G577" s="21">
        <v>0</v>
      </c>
    </row>
    <row r="578" spans="1:7" ht="31.5" outlineLevel="2" x14ac:dyDescent="0.25">
      <c r="A578" s="18" t="s">
        <v>276</v>
      </c>
      <c r="B578" s="15" t="s">
        <v>275</v>
      </c>
      <c r="C578" s="15" t="s">
        <v>277</v>
      </c>
      <c r="D578" s="15"/>
      <c r="E578" s="65">
        <f t="shared" ref="E578:G581" si="239">E579</f>
        <v>238616</v>
      </c>
      <c r="F578" s="65">
        <f t="shared" si="239"/>
        <v>244199.1</v>
      </c>
      <c r="G578" s="65">
        <f t="shared" si="239"/>
        <v>251748.1</v>
      </c>
    </row>
    <row r="579" spans="1:7" outlineLevel="2" x14ac:dyDescent="0.25">
      <c r="A579" s="18" t="s">
        <v>6</v>
      </c>
      <c r="B579" s="15" t="s">
        <v>275</v>
      </c>
      <c r="C579" s="15" t="s">
        <v>278</v>
      </c>
      <c r="D579" s="15"/>
      <c r="E579" s="65">
        <f t="shared" si="239"/>
        <v>238616</v>
      </c>
      <c r="F579" s="65">
        <f t="shared" si="239"/>
        <v>244199.1</v>
      </c>
      <c r="G579" s="65">
        <f t="shared" si="239"/>
        <v>251748.1</v>
      </c>
    </row>
    <row r="580" spans="1:7" ht="63" outlineLevel="2" x14ac:dyDescent="0.25">
      <c r="A580" s="18" t="s">
        <v>279</v>
      </c>
      <c r="B580" s="15" t="s">
        <v>275</v>
      </c>
      <c r="C580" s="15" t="s">
        <v>280</v>
      </c>
      <c r="D580" s="15"/>
      <c r="E580" s="65">
        <f t="shared" si="239"/>
        <v>238616</v>
      </c>
      <c r="F580" s="65">
        <f t="shared" si="239"/>
        <v>244199.1</v>
      </c>
      <c r="G580" s="65">
        <f t="shared" si="239"/>
        <v>251748.1</v>
      </c>
    </row>
    <row r="581" spans="1:7" ht="31.5" outlineLevel="2" x14ac:dyDescent="0.25">
      <c r="A581" s="18" t="s">
        <v>13</v>
      </c>
      <c r="B581" s="15" t="s">
        <v>275</v>
      </c>
      <c r="C581" s="15" t="s">
        <v>281</v>
      </c>
      <c r="D581" s="15"/>
      <c r="E581" s="65">
        <f t="shared" si="239"/>
        <v>238616</v>
      </c>
      <c r="F581" s="65">
        <f t="shared" si="239"/>
        <v>244199.1</v>
      </c>
      <c r="G581" s="65">
        <f t="shared" si="239"/>
        <v>251748.1</v>
      </c>
    </row>
    <row r="582" spans="1:7" ht="31.5" outlineLevel="2" x14ac:dyDescent="0.25">
      <c r="A582" s="18" t="s">
        <v>176</v>
      </c>
      <c r="B582" s="15" t="s">
        <v>275</v>
      </c>
      <c r="C582" s="15" t="s">
        <v>281</v>
      </c>
      <c r="D582" s="15" t="s">
        <v>217</v>
      </c>
      <c r="E582" s="20">
        <v>238616</v>
      </c>
      <c r="F582" s="21">
        <v>244199.1</v>
      </c>
      <c r="G582" s="21">
        <v>251748.1</v>
      </c>
    </row>
    <row r="583" spans="1:7" outlineLevel="1" x14ac:dyDescent="0.25">
      <c r="A583" s="14" t="s">
        <v>506</v>
      </c>
      <c r="B583" s="15" t="s">
        <v>507</v>
      </c>
      <c r="C583" s="15"/>
      <c r="D583" s="15"/>
      <c r="E583" s="20">
        <f>E584</f>
        <v>66802.400000000009</v>
      </c>
      <c r="F583" s="20">
        <f>F584</f>
        <v>68931.5</v>
      </c>
      <c r="G583" s="20">
        <f>G584</f>
        <v>70762</v>
      </c>
    </row>
    <row r="584" spans="1:7" ht="31.5" outlineLevel="2" x14ac:dyDescent="0.25">
      <c r="A584" s="14" t="s">
        <v>508</v>
      </c>
      <c r="B584" s="15" t="s">
        <v>507</v>
      </c>
      <c r="C584" s="15" t="s">
        <v>509</v>
      </c>
      <c r="D584" s="15"/>
      <c r="E584" s="20">
        <f>E585+E589</f>
        <v>66802.400000000009</v>
      </c>
      <c r="F584" s="20">
        <f t="shared" ref="F584:G584" si="240">F585+F589</f>
        <v>68931.5</v>
      </c>
      <c r="G584" s="20">
        <f t="shared" si="240"/>
        <v>70762</v>
      </c>
    </row>
    <row r="585" spans="1:7" outlineLevel="2" x14ac:dyDescent="0.25">
      <c r="A585" s="14" t="s">
        <v>37</v>
      </c>
      <c r="B585" s="15" t="s">
        <v>507</v>
      </c>
      <c r="C585" s="15" t="s">
        <v>510</v>
      </c>
      <c r="D585" s="15"/>
      <c r="E585" s="20">
        <f t="shared" ref="E585:G587" si="241">E586</f>
        <v>0</v>
      </c>
      <c r="F585" s="20">
        <f t="shared" si="241"/>
        <v>500</v>
      </c>
      <c r="G585" s="20">
        <f t="shared" si="241"/>
        <v>500</v>
      </c>
    </row>
    <row r="586" spans="1:7" ht="31.5" outlineLevel="2" x14ac:dyDescent="0.25">
      <c r="A586" s="14" t="s">
        <v>511</v>
      </c>
      <c r="B586" s="15" t="s">
        <v>507</v>
      </c>
      <c r="C586" s="15" t="s">
        <v>512</v>
      </c>
      <c r="D586" s="15"/>
      <c r="E586" s="20">
        <f t="shared" si="241"/>
        <v>0</v>
      </c>
      <c r="F586" s="20">
        <f t="shared" si="241"/>
        <v>500</v>
      </c>
      <c r="G586" s="20">
        <f t="shared" si="241"/>
        <v>500</v>
      </c>
    </row>
    <row r="587" spans="1:7" ht="47.25" outlineLevel="2" x14ac:dyDescent="0.25">
      <c r="A587" s="14" t="s">
        <v>571</v>
      </c>
      <c r="B587" s="15" t="s">
        <v>507</v>
      </c>
      <c r="C587" s="15" t="s">
        <v>513</v>
      </c>
      <c r="D587" s="15"/>
      <c r="E587" s="20">
        <f t="shared" si="241"/>
        <v>0</v>
      </c>
      <c r="F587" s="20">
        <f t="shared" si="241"/>
        <v>500</v>
      </c>
      <c r="G587" s="20">
        <f t="shared" si="241"/>
        <v>500</v>
      </c>
    </row>
    <row r="588" spans="1:7" ht="31.5" outlineLevel="2" x14ac:dyDescent="0.25">
      <c r="A588" s="14" t="s">
        <v>176</v>
      </c>
      <c r="B588" s="15" t="s">
        <v>507</v>
      </c>
      <c r="C588" s="15" t="s">
        <v>513</v>
      </c>
      <c r="D588" s="15">
        <v>600</v>
      </c>
      <c r="E588" s="20">
        <f>500-500</f>
        <v>0</v>
      </c>
      <c r="F588" s="21">
        <v>500</v>
      </c>
      <c r="G588" s="21">
        <v>500</v>
      </c>
    </row>
    <row r="589" spans="1:7" outlineLevel="2" x14ac:dyDescent="0.25">
      <c r="A589" s="14" t="s">
        <v>6</v>
      </c>
      <c r="B589" s="15" t="s">
        <v>507</v>
      </c>
      <c r="C589" s="15" t="s">
        <v>514</v>
      </c>
      <c r="D589" s="15"/>
      <c r="E589" s="20">
        <f t="shared" ref="E589:G589" si="242">E590</f>
        <v>66802.400000000009</v>
      </c>
      <c r="F589" s="20">
        <f t="shared" si="242"/>
        <v>68431.5</v>
      </c>
      <c r="G589" s="20">
        <f t="shared" si="242"/>
        <v>70262</v>
      </c>
    </row>
    <row r="590" spans="1:7" ht="63" outlineLevel="2" x14ac:dyDescent="0.25">
      <c r="A590" s="14" t="s">
        <v>515</v>
      </c>
      <c r="B590" s="15" t="s">
        <v>507</v>
      </c>
      <c r="C590" s="15" t="s">
        <v>516</v>
      </c>
      <c r="D590" s="15"/>
      <c r="E590" s="20">
        <f t="shared" ref="E590:G590" si="243">E591+E593+E595</f>
        <v>66802.400000000009</v>
      </c>
      <c r="F590" s="20">
        <f t="shared" si="243"/>
        <v>68431.5</v>
      </c>
      <c r="G590" s="20">
        <f t="shared" si="243"/>
        <v>70262</v>
      </c>
    </row>
    <row r="591" spans="1:7" outlineLevel="2" x14ac:dyDescent="0.25">
      <c r="A591" s="14" t="s">
        <v>517</v>
      </c>
      <c r="B591" s="15" t="s">
        <v>507</v>
      </c>
      <c r="C591" s="15" t="s">
        <v>518</v>
      </c>
      <c r="D591" s="15"/>
      <c r="E591" s="20">
        <f t="shared" ref="E591:G591" si="244">E592</f>
        <v>1318.8000000000002</v>
      </c>
      <c r="F591" s="20">
        <f t="shared" si="244"/>
        <v>1364.2</v>
      </c>
      <c r="G591" s="20">
        <f t="shared" si="244"/>
        <v>1364.2</v>
      </c>
    </row>
    <row r="592" spans="1:7" ht="31.5" outlineLevel="2" x14ac:dyDescent="0.25">
      <c r="A592" s="14" t="s">
        <v>11</v>
      </c>
      <c r="B592" s="15" t="s">
        <v>507</v>
      </c>
      <c r="C592" s="15" t="s">
        <v>518</v>
      </c>
      <c r="D592" s="15">
        <v>200</v>
      </c>
      <c r="E592" s="20">
        <f>8008.8-6230-460</f>
        <v>1318.8000000000002</v>
      </c>
      <c r="F592" s="21">
        <v>1364.2</v>
      </c>
      <c r="G592" s="21">
        <v>1364.2</v>
      </c>
    </row>
    <row r="593" spans="1:7" outlineLevel="2" x14ac:dyDescent="0.25">
      <c r="A593" s="14" t="s">
        <v>519</v>
      </c>
      <c r="B593" s="15" t="s">
        <v>507</v>
      </c>
      <c r="C593" s="15" t="s">
        <v>520</v>
      </c>
      <c r="D593" s="15"/>
      <c r="E593" s="20">
        <f t="shared" ref="E593:G593" si="245">E594</f>
        <v>685</v>
      </c>
      <c r="F593" s="20">
        <f t="shared" si="245"/>
        <v>685</v>
      </c>
      <c r="G593" s="20">
        <f t="shared" si="245"/>
        <v>685</v>
      </c>
    </row>
    <row r="594" spans="1:7" ht="31.5" outlineLevel="2" x14ac:dyDescent="0.25">
      <c r="A594" s="14" t="s">
        <v>44</v>
      </c>
      <c r="B594" s="15" t="s">
        <v>507</v>
      </c>
      <c r="C594" s="15" t="s">
        <v>520</v>
      </c>
      <c r="D594" s="15">
        <v>300</v>
      </c>
      <c r="E594" s="20">
        <v>685</v>
      </c>
      <c r="F594" s="21">
        <v>685</v>
      </c>
      <c r="G594" s="21">
        <v>685</v>
      </c>
    </row>
    <row r="595" spans="1:7" ht="31.5" outlineLevel="2" x14ac:dyDescent="0.25">
      <c r="A595" s="23" t="s">
        <v>13</v>
      </c>
      <c r="B595" s="15" t="s">
        <v>507</v>
      </c>
      <c r="C595" s="15" t="s">
        <v>521</v>
      </c>
      <c r="D595" s="15"/>
      <c r="E595" s="20">
        <f t="shared" ref="E595:G595" si="246">E596</f>
        <v>64798.600000000006</v>
      </c>
      <c r="F595" s="20">
        <f t="shared" si="246"/>
        <v>66382.3</v>
      </c>
      <c r="G595" s="20">
        <f t="shared" si="246"/>
        <v>68212.800000000003</v>
      </c>
    </row>
    <row r="596" spans="1:7" ht="31.5" outlineLevel="2" x14ac:dyDescent="0.25">
      <c r="A596" s="14" t="s">
        <v>176</v>
      </c>
      <c r="B596" s="15" t="s">
        <v>507</v>
      </c>
      <c r="C596" s="15" t="s">
        <v>521</v>
      </c>
      <c r="D596" s="15">
        <v>600</v>
      </c>
      <c r="E596" s="20">
        <f>63764.3+1902.3-2677+849+960</f>
        <v>64798.600000000006</v>
      </c>
      <c r="F596" s="21">
        <v>66382.3</v>
      </c>
      <c r="G596" s="21">
        <v>68212.800000000003</v>
      </c>
    </row>
    <row r="597" spans="1:7" outlineLevel="1" x14ac:dyDescent="0.25">
      <c r="A597" s="18" t="s">
        <v>372</v>
      </c>
      <c r="B597" s="15" t="s">
        <v>373</v>
      </c>
      <c r="C597" s="15"/>
      <c r="D597" s="15"/>
      <c r="E597" s="83">
        <f t="shared" ref="E597:G598" si="247">E598</f>
        <v>272860.7</v>
      </c>
      <c r="F597" s="65">
        <f t="shared" si="247"/>
        <v>254430.6</v>
      </c>
      <c r="G597" s="65">
        <f t="shared" si="247"/>
        <v>263210.2</v>
      </c>
    </row>
    <row r="598" spans="1:7" ht="31.5" outlineLevel="2" x14ac:dyDescent="0.25">
      <c r="A598" s="18" t="s">
        <v>303</v>
      </c>
      <c r="B598" s="15" t="s">
        <v>373</v>
      </c>
      <c r="C598" s="15" t="s">
        <v>304</v>
      </c>
      <c r="D598" s="15"/>
      <c r="E598" s="65">
        <f t="shared" si="247"/>
        <v>272860.7</v>
      </c>
      <c r="F598" s="65">
        <f t="shared" si="247"/>
        <v>254430.6</v>
      </c>
      <c r="G598" s="65">
        <f t="shared" si="247"/>
        <v>263210.2</v>
      </c>
    </row>
    <row r="599" spans="1:7" outlineLevel="2" x14ac:dyDescent="0.25">
      <c r="A599" s="18" t="s">
        <v>6</v>
      </c>
      <c r="B599" s="15" t="s">
        <v>373</v>
      </c>
      <c r="C599" s="15" t="s">
        <v>310</v>
      </c>
      <c r="D599" s="15"/>
      <c r="E599" s="65">
        <f>E600+E609+E627+E636</f>
        <v>272860.7</v>
      </c>
      <c r="F599" s="65">
        <f>F600+F609+F627+F636</f>
        <v>254430.6</v>
      </c>
      <c r="G599" s="65">
        <f>G600+G609+G627+G636</f>
        <v>263210.2</v>
      </c>
    </row>
    <row r="600" spans="1:7" ht="47.25" outlineLevel="2" x14ac:dyDescent="0.25">
      <c r="A600" s="18" t="s">
        <v>311</v>
      </c>
      <c r="B600" s="15" t="s">
        <v>373</v>
      </c>
      <c r="C600" s="15" t="s">
        <v>312</v>
      </c>
      <c r="D600" s="15"/>
      <c r="E600" s="65">
        <f>E606+E603+E601</f>
        <v>7955.4000000000005</v>
      </c>
      <c r="F600" s="65">
        <f>F606+F603+F601</f>
        <v>2431.8000000000002</v>
      </c>
      <c r="G600" s="65">
        <f>G606+G603+G601</f>
        <v>2431.8000000000002</v>
      </c>
    </row>
    <row r="601" spans="1:7" ht="31.5" outlineLevel="2" x14ac:dyDescent="0.25">
      <c r="A601" s="18" t="s">
        <v>13</v>
      </c>
      <c r="B601" s="15" t="s">
        <v>373</v>
      </c>
      <c r="C601" s="15" t="s">
        <v>313</v>
      </c>
      <c r="D601" s="15"/>
      <c r="E601" s="65">
        <f t="shared" ref="E601:G601" si="248">E602</f>
        <v>5725.6</v>
      </c>
      <c r="F601" s="65">
        <f t="shared" si="248"/>
        <v>0</v>
      </c>
      <c r="G601" s="65">
        <f t="shared" si="248"/>
        <v>0</v>
      </c>
    </row>
    <row r="602" spans="1:7" ht="31.5" outlineLevel="2" x14ac:dyDescent="0.25">
      <c r="A602" s="18" t="s">
        <v>176</v>
      </c>
      <c r="B602" s="15" t="s">
        <v>373</v>
      </c>
      <c r="C602" s="15" t="s">
        <v>313</v>
      </c>
      <c r="D602" s="15">
        <v>600</v>
      </c>
      <c r="E602" s="75">
        <f>567.1+158.5+5000</f>
        <v>5725.6</v>
      </c>
      <c r="F602" s="21">
        <v>0</v>
      </c>
      <c r="G602" s="21">
        <v>0</v>
      </c>
    </row>
    <row r="603" spans="1:7" ht="141.75" outlineLevel="2" x14ac:dyDescent="0.25">
      <c r="A603" s="32" t="s">
        <v>353</v>
      </c>
      <c r="B603" s="15" t="s">
        <v>373</v>
      </c>
      <c r="C603" s="15" t="s">
        <v>354</v>
      </c>
      <c r="D603" s="15"/>
      <c r="E603" s="65">
        <f>E604+E605</f>
        <v>1367.3</v>
      </c>
      <c r="F603" s="65">
        <f t="shared" ref="F603:G603" si="249">F604</f>
        <v>1174.8</v>
      </c>
      <c r="G603" s="65">
        <f t="shared" si="249"/>
        <v>1174.8</v>
      </c>
    </row>
    <row r="604" spans="1:7" ht="78.75" outlineLevel="2" x14ac:dyDescent="0.25">
      <c r="A604" s="18" t="s">
        <v>62</v>
      </c>
      <c r="B604" s="15" t="s">
        <v>373</v>
      </c>
      <c r="C604" s="15" t="s">
        <v>354</v>
      </c>
      <c r="D604" s="15">
        <v>100</v>
      </c>
      <c r="E604" s="20">
        <f>1174.8+74.6</f>
        <v>1249.3999999999999</v>
      </c>
      <c r="F604" s="21">
        <v>1174.8</v>
      </c>
      <c r="G604" s="21">
        <v>1174.8</v>
      </c>
    </row>
    <row r="605" spans="1:7" ht="31.5" outlineLevel="2" x14ac:dyDescent="0.25">
      <c r="A605" s="18" t="s">
        <v>11</v>
      </c>
      <c r="B605" s="15" t="s">
        <v>373</v>
      </c>
      <c r="C605" s="15" t="s">
        <v>354</v>
      </c>
      <c r="D605" s="15" t="s">
        <v>57</v>
      </c>
      <c r="E605" s="71">
        <v>117.9</v>
      </c>
      <c r="F605" s="21">
        <v>0</v>
      </c>
      <c r="G605" s="21">
        <v>0</v>
      </c>
    </row>
    <row r="606" spans="1:7" ht="63" outlineLevel="2" x14ac:dyDescent="0.25">
      <c r="A606" s="18" t="s">
        <v>374</v>
      </c>
      <c r="B606" s="15" t="s">
        <v>373</v>
      </c>
      <c r="C606" s="15" t="s">
        <v>375</v>
      </c>
      <c r="D606" s="15"/>
      <c r="E606" s="65">
        <f t="shared" ref="E606:G606" si="250">E607+E608</f>
        <v>862.5</v>
      </c>
      <c r="F606" s="65">
        <f t="shared" si="250"/>
        <v>1257</v>
      </c>
      <c r="G606" s="65">
        <f t="shared" si="250"/>
        <v>1257</v>
      </c>
    </row>
    <row r="607" spans="1:7" ht="78.75" outlineLevel="2" x14ac:dyDescent="0.25">
      <c r="A607" s="18" t="s">
        <v>62</v>
      </c>
      <c r="B607" s="15" t="s">
        <v>373</v>
      </c>
      <c r="C607" s="15" t="s">
        <v>375</v>
      </c>
      <c r="D607" s="15">
        <v>100</v>
      </c>
      <c r="E607" s="20">
        <f>794.9-18.7</f>
        <v>776.19999999999993</v>
      </c>
      <c r="F607" s="21">
        <v>794.9</v>
      </c>
      <c r="G607" s="21">
        <v>794.9</v>
      </c>
    </row>
    <row r="608" spans="1:7" ht="31.5" outlineLevel="2" x14ac:dyDescent="0.25">
      <c r="A608" s="18" t="s">
        <v>11</v>
      </c>
      <c r="B608" s="15" t="s">
        <v>373</v>
      </c>
      <c r="C608" s="15" t="s">
        <v>375</v>
      </c>
      <c r="D608" s="15">
        <v>200</v>
      </c>
      <c r="E608" s="20">
        <f>462.1-375.8</f>
        <v>86.300000000000011</v>
      </c>
      <c r="F608" s="21">
        <v>462.1</v>
      </c>
      <c r="G608" s="21">
        <v>462.1</v>
      </c>
    </row>
    <row r="609" spans="1:7" ht="31.5" outlineLevel="2" x14ac:dyDescent="0.25">
      <c r="A609" s="32" t="s">
        <v>376</v>
      </c>
      <c r="B609" s="15" t="s">
        <v>373</v>
      </c>
      <c r="C609" s="15" t="s">
        <v>377</v>
      </c>
      <c r="D609" s="15"/>
      <c r="E609" s="65">
        <f>E617+E619+E621+E610+E612+E615+E624</f>
        <v>21122.2</v>
      </c>
      <c r="F609" s="65">
        <f t="shared" ref="F609:G609" si="251">F617+F619+F621+F610+F612+F615+F624</f>
        <v>21079.3</v>
      </c>
      <c r="G609" s="65">
        <f t="shared" si="251"/>
        <v>21045.5</v>
      </c>
    </row>
    <row r="610" spans="1:7" ht="31.5" outlineLevel="2" x14ac:dyDescent="0.25">
      <c r="A610" s="22" t="s">
        <v>386</v>
      </c>
      <c r="B610" s="15" t="s">
        <v>373</v>
      </c>
      <c r="C610" s="15" t="s">
        <v>387</v>
      </c>
      <c r="D610" s="15"/>
      <c r="E610" s="65">
        <f t="shared" ref="E610:G610" si="252">E611</f>
        <v>2000</v>
      </c>
      <c r="F610" s="65">
        <f t="shared" si="252"/>
        <v>2000</v>
      </c>
      <c r="G610" s="65">
        <f t="shared" si="252"/>
        <v>2000</v>
      </c>
    </row>
    <row r="611" spans="1:7" ht="31.5" outlineLevel="2" x14ac:dyDescent="0.25">
      <c r="A611" s="18" t="s">
        <v>176</v>
      </c>
      <c r="B611" s="15" t="s">
        <v>373</v>
      </c>
      <c r="C611" s="15" t="s">
        <v>387</v>
      </c>
      <c r="D611" s="15">
        <v>600</v>
      </c>
      <c r="E611" s="20">
        <v>2000</v>
      </c>
      <c r="F611" s="21">
        <v>2000</v>
      </c>
      <c r="G611" s="21">
        <v>2000</v>
      </c>
    </row>
    <row r="612" spans="1:7" ht="94.5" outlineLevel="2" x14ac:dyDescent="0.25">
      <c r="A612" s="32" t="s">
        <v>553</v>
      </c>
      <c r="B612" s="15" t="s">
        <v>373</v>
      </c>
      <c r="C612" s="15" t="s">
        <v>378</v>
      </c>
      <c r="D612" s="15"/>
      <c r="E612" s="65">
        <f t="shared" ref="E612:G612" si="253">E613+E614</f>
        <v>1224</v>
      </c>
      <c r="F612" s="65">
        <f t="shared" si="253"/>
        <v>1224</v>
      </c>
      <c r="G612" s="65">
        <f t="shared" si="253"/>
        <v>1224</v>
      </c>
    </row>
    <row r="613" spans="1:7" ht="31.5" outlineLevel="2" x14ac:dyDescent="0.25">
      <c r="A613" s="18" t="s">
        <v>11</v>
      </c>
      <c r="B613" s="15" t="s">
        <v>373</v>
      </c>
      <c r="C613" s="15" t="s">
        <v>378</v>
      </c>
      <c r="D613" s="15" t="s">
        <v>57</v>
      </c>
      <c r="E613" s="20">
        <v>10</v>
      </c>
      <c r="F613" s="65">
        <v>10</v>
      </c>
      <c r="G613" s="65">
        <v>10</v>
      </c>
    </row>
    <row r="614" spans="1:7" ht="31.5" outlineLevel="2" x14ac:dyDescent="0.25">
      <c r="A614" s="18" t="s">
        <v>44</v>
      </c>
      <c r="B614" s="15" t="s">
        <v>373</v>
      </c>
      <c r="C614" s="15" t="s">
        <v>378</v>
      </c>
      <c r="D614" s="15" t="s">
        <v>208</v>
      </c>
      <c r="E614" s="20">
        <v>1214</v>
      </c>
      <c r="F614" s="65">
        <v>1214</v>
      </c>
      <c r="G614" s="65">
        <v>1214</v>
      </c>
    </row>
    <row r="615" spans="1:7" ht="63" outlineLevel="2" x14ac:dyDescent="0.25">
      <c r="A615" s="18" t="s">
        <v>549</v>
      </c>
      <c r="B615" s="15" t="s">
        <v>373</v>
      </c>
      <c r="C615" s="15" t="s">
        <v>379</v>
      </c>
      <c r="D615" s="15"/>
      <c r="E615" s="65">
        <f t="shared" ref="E615:G615" si="254">E616</f>
        <v>404</v>
      </c>
      <c r="F615" s="65">
        <f t="shared" si="254"/>
        <v>404</v>
      </c>
      <c r="G615" s="65">
        <f t="shared" si="254"/>
        <v>404</v>
      </c>
    </row>
    <row r="616" spans="1:7" ht="31.5" outlineLevel="2" x14ac:dyDescent="0.25">
      <c r="A616" s="18" t="s">
        <v>176</v>
      </c>
      <c r="B616" s="15" t="s">
        <v>373</v>
      </c>
      <c r="C616" s="15" t="s">
        <v>379</v>
      </c>
      <c r="D616" s="15" t="s">
        <v>217</v>
      </c>
      <c r="E616" s="20">
        <v>404</v>
      </c>
      <c r="F616" s="65">
        <v>404</v>
      </c>
      <c r="G616" s="65">
        <v>404</v>
      </c>
    </row>
    <row r="617" spans="1:7" ht="63" outlineLevel="2" x14ac:dyDescent="0.25">
      <c r="A617" s="32" t="s">
        <v>380</v>
      </c>
      <c r="B617" s="15" t="s">
        <v>373</v>
      </c>
      <c r="C617" s="15" t="s">
        <v>381</v>
      </c>
      <c r="D617" s="15"/>
      <c r="E617" s="65">
        <f t="shared" ref="E617:G617" si="255">E618</f>
        <v>49</v>
      </c>
      <c r="F617" s="65">
        <f t="shared" si="255"/>
        <v>64.2</v>
      </c>
      <c r="G617" s="65">
        <f t="shared" si="255"/>
        <v>64.2</v>
      </c>
    </row>
    <row r="618" spans="1:7" ht="31.5" outlineLevel="2" x14ac:dyDescent="0.25">
      <c r="A618" s="18" t="s">
        <v>11</v>
      </c>
      <c r="B618" s="15" t="s">
        <v>373</v>
      </c>
      <c r="C618" s="15" t="s">
        <v>381</v>
      </c>
      <c r="D618" s="15">
        <v>200</v>
      </c>
      <c r="E618" s="20">
        <f>64.2-15.2</f>
        <v>49</v>
      </c>
      <c r="F618" s="21">
        <v>64.2</v>
      </c>
      <c r="G618" s="21">
        <v>64.2</v>
      </c>
    </row>
    <row r="619" spans="1:7" ht="94.5" outlineLevel="2" x14ac:dyDescent="0.25">
      <c r="A619" s="32" t="s">
        <v>382</v>
      </c>
      <c r="B619" s="15" t="s">
        <v>373</v>
      </c>
      <c r="C619" s="15" t="s">
        <v>383</v>
      </c>
      <c r="D619" s="15"/>
      <c r="E619" s="65">
        <f t="shared" ref="E619:G619" si="256">E620</f>
        <v>1.1999999999999997</v>
      </c>
      <c r="F619" s="65">
        <f t="shared" si="256"/>
        <v>2.2999999999999998</v>
      </c>
      <c r="G619" s="65">
        <f t="shared" si="256"/>
        <v>2.2999999999999998</v>
      </c>
    </row>
    <row r="620" spans="1:7" ht="31.5" outlineLevel="2" x14ac:dyDescent="0.25">
      <c r="A620" s="18" t="s">
        <v>11</v>
      </c>
      <c r="B620" s="15" t="s">
        <v>373</v>
      </c>
      <c r="C620" s="15" t="s">
        <v>383</v>
      </c>
      <c r="D620" s="15">
        <v>200</v>
      </c>
      <c r="E620" s="20">
        <f>2.3-1.1</f>
        <v>1.1999999999999997</v>
      </c>
      <c r="F620" s="21">
        <v>2.2999999999999998</v>
      </c>
      <c r="G620" s="21">
        <v>2.2999999999999998</v>
      </c>
    </row>
    <row r="621" spans="1:7" ht="94.5" outlineLevel="2" x14ac:dyDescent="0.25">
      <c r="A621" s="32" t="s">
        <v>384</v>
      </c>
      <c r="B621" s="15" t="s">
        <v>373</v>
      </c>
      <c r="C621" s="15" t="s">
        <v>385</v>
      </c>
      <c r="D621" s="15"/>
      <c r="E621" s="65">
        <f>E623+E622</f>
        <v>862.59999999999991</v>
      </c>
      <c r="F621" s="65">
        <f t="shared" ref="F621:G621" si="257">F623</f>
        <v>800.3</v>
      </c>
      <c r="G621" s="65">
        <f t="shared" si="257"/>
        <v>800.3</v>
      </c>
    </row>
    <row r="622" spans="1:7" ht="78.75" outlineLevel="2" x14ac:dyDescent="0.25">
      <c r="A622" s="18" t="s">
        <v>62</v>
      </c>
      <c r="B622" s="15" t="s">
        <v>373</v>
      </c>
      <c r="C622" s="15" t="s">
        <v>385</v>
      </c>
      <c r="D622" s="15" t="s">
        <v>293</v>
      </c>
      <c r="E622" s="79">
        <f>50+50</f>
        <v>100</v>
      </c>
      <c r="F622" s="65">
        <v>0</v>
      </c>
      <c r="G622" s="65">
        <v>0</v>
      </c>
    </row>
    <row r="623" spans="1:7" ht="31.5" outlineLevel="2" x14ac:dyDescent="0.25">
      <c r="A623" s="18" t="s">
        <v>11</v>
      </c>
      <c r="B623" s="15" t="s">
        <v>373</v>
      </c>
      <c r="C623" s="15" t="s">
        <v>385</v>
      </c>
      <c r="D623" s="15">
        <v>200</v>
      </c>
      <c r="E623" s="20">
        <f>800.3+12.3-50</f>
        <v>762.59999999999991</v>
      </c>
      <c r="F623" s="21">
        <v>800.3</v>
      </c>
      <c r="G623" s="21">
        <v>800.3</v>
      </c>
    </row>
    <row r="624" spans="1:7" ht="47.25" outlineLevel="2" x14ac:dyDescent="0.25">
      <c r="A624" s="32" t="s">
        <v>388</v>
      </c>
      <c r="B624" s="15" t="s">
        <v>373</v>
      </c>
      <c r="C624" s="15" t="s">
        <v>670</v>
      </c>
      <c r="D624" s="15"/>
      <c r="E624" s="71">
        <f t="shared" ref="E624:G624" si="258">E625+E626</f>
        <v>16581.400000000001</v>
      </c>
      <c r="F624" s="71">
        <f t="shared" si="258"/>
        <v>16584.5</v>
      </c>
      <c r="G624" s="71">
        <f t="shared" si="258"/>
        <v>16550.7</v>
      </c>
    </row>
    <row r="625" spans="1:7" ht="31.5" outlineLevel="2" x14ac:dyDescent="0.25">
      <c r="A625" s="18" t="s">
        <v>11</v>
      </c>
      <c r="B625" s="15" t="s">
        <v>373</v>
      </c>
      <c r="C625" s="15" t="s">
        <v>670</v>
      </c>
      <c r="D625" s="15">
        <v>200</v>
      </c>
      <c r="E625" s="71">
        <f>47.5+3</f>
        <v>50.5</v>
      </c>
      <c r="F625" s="21">
        <f>3+47.5</f>
        <v>50.5</v>
      </c>
      <c r="G625" s="21">
        <f>3+47.5</f>
        <v>50.5</v>
      </c>
    </row>
    <row r="626" spans="1:7" ht="31.5" outlineLevel="2" x14ac:dyDescent="0.25">
      <c r="A626" s="18" t="s">
        <v>44</v>
      </c>
      <c r="B626" s="15" t="s">
        <v>373</v>
      </c>
      <c r="C626" s="15" t="s">
        <v>670</v>
      </c>
      <c r="D626" s="15">
        <v>300</v>
      </c>
      <c r="E626" s="71">
        <f>15539+991.9</f>
        <v>16530.900000000001</v>
      </c>
      <c r="F626" s="21">
        <f>992.1+15541.9</f>
        <v>16534</v>
      </c>
      <c r="G626" s="21">
        <f>990.1+15510.1</f>
        <v>16500.2</v>
      </c>
    </row>
    <row r="627" spans="1:7" ht="63" outlineLevel="2" x14ac:dyDescent="0.25">
      <c r="A627" s="32" t="s">
        <v>316</v>
      </c>
      <c r="B627" s="15" t="s">
        <v>373</v>
      </c>
      <c r="C627" s="15" t="s">
        <v>317</v>
      </c>
      <c r="D627" s="15"/>
      <c r="E627" s="65">
        <f>E628+E630+E632+E634</f>
        <v>24267.1</v>
      </c>
      <c r="F627" s="65">
        <f t="shared" ref="F627:G627" si="259">F628+F630+F632</f>
        <v>14664.4</v>
      </c>
      <c r="G627" s="65">
        <f t="shared" si="259"/>
        <v>14664.4</v>
      </c>
    </row>
    <row r="628" spans="1:7" ht="31.5" outlineLevel="2" x14ac:dyDescent="0.25">
      <c r="A628" s="52" t="s">
        <v>360</v>
      </c>
      <c r="B628" s="15" t="s">
        <v>373</v>
      </c>
      <c r="C628" s="15" t="s">
        <v>361</v>
      </c>
      <c r="D628" s="15"/>
      <c r="E628" s="65">
        <f t="shared" ref="E628:G628" si="260">E629</f>
        <v>4829.6000000000004</v>
      </c>
      <c r="F628" s="65">
        <f t="shared" si="260"/>
        <v>2529.1</v>
      </c>
      <c r="G628" s="65">
        <f t="shared" si="260"/>
        <v>2529.1</v>
      </c>
    </row>
    <row r="629" spans="1:7" ht="31.5" outlineLevel="2" x14ac:dyDescent="0.25">
      <c r="A629" s="18" t="s">
        <v>176</v>
      </c>
      <c r="B629" s="15" t="s">
        <v>373</v>
      </c>
      <c r="C629" s="15" t="s">
        <v>361</v>
      </c>
      <c r="D629" s="15">
        <v>600</v>
      </c>
      <c r="E629" s="20">
        <v>4829.6000000000004</v>
      </c>
      <c r="F629" s="21">
        <v>2529.1</v>
      </c>
      <c r="G629" s="21">
        <v>2529.1</v>
      </c>
    </row>
    <row r="630" spans="1:7" ht="31.5" outlineLevel="2" x14ac:dyDescent="0.25">
      <c r="A630" s="32" t="s">
        <v>389</v>
      </c>
      <c r="B630" s="15" t="s">
        <v>373</v>
      </c>
      <c r="C630" s="15" t="s">
        <v>390</v>
      </c>
      <c r="D630" s="15"/>
      <c r="E630" s="65">
        <f t="shared" ref="E630:G630" si="261">E631</f>
        <v>6403.3</v>
      </c>
      <c r="F630" s="65">
        <f t="shared" si="261"/>
        <v>6403.3</v>
      </c>
      <c r="G630" s="65">
        <f t="shared" si="261"/>
        <v>6403.3</v>
      </c>
    </row>
    <row r="631" spans="1:7" ht="31.5" outlineLevel="2" x14ac:dyDescent="0.25">
      <c r="A631" s="18" t="s">
        <v>176</v>
      </c>
      <c r="B631" s="15" t="s">
        <v>373</v>
      </c>
      <c r="C631" s="15" t="s">
        <v>390</v>
      </c>
      <c r="D631" s="15">
        <v>600</v>
      </c>
      <c r="E631" s="20">
        <v>6403.3</v>
      </c>
      <c r="F631" s="21">
        <v>6403.3</v>
      </c>
      <c r="G631" s="21">
        <v>6403.3</v>
      </c>
    </row>
    <row r="632" spans="1:7" ht="78.75" outlineLevel="2" x14ac:dyDescent="0.25">
      <c r="A632" s="53" t="s">
        <v>391</v>
      </c>
      <c r="B632" s="15" t="s">
        <v>373</v>
      </c>
      <c r="C632" s="15" t="s">
        <v>392</v>
      </c>
      <c r="D632" s="15"/>
      <c r="E632" s="20">
        <f t="shared" ref="E632:G632" si="262">E633</f>
        <v>5836.6</v>
      </c>
      <c r="F632" s="20">
        <f t="shared" si="262"/>
        <v>5732</v>
      </c>
      <c r="G632" s="20">
        <f t="shared" si="262"/>
        <v>5732</v>
      </c>
    </row>
    <row r="633" spans="1:7" ht="31.5" outlineLevel="2" x14ac:dyDescent="0.25">
      <c r="A633" s="18" t="s">
        <v>176</v>
      </c>
      <c r="B633" s="15" t="s">
        <v>373</v>
      </c>
      <c r="C633" s="15" t="s">
        <v>392</v>
      </c>
      <c r="D633" s="15" t="s">
        <v>217</v>
      </c>
      <c r="E633" s="20">
        <v>5836.6</v>
      </c>
      <c r="F633" s="21">
        <v>5732</v>
      </c>
      <c r="G633" s="21">
        <v>5732</v>
      </c>
    </row>
    <row r="634" spans="1:7" ht="78.75" outlineLevel="2" x14ac:dyDescent="0.25">
      <c r="A634" s="94" t="s">
        <v>731</v>
      </c>
      <c r="B634" s="15" t="s">
        <v>373</v>
      </c>
      <c r="C634" s="15" t="s">
        <v>732</v>
      </c>
      <c r="D634" s="15"/>
      <c r="E634" s="20">
        <f>+E635</f>
        <v>7197.6</v>
      </c>
      <c r="F634" s="20">
        <f t="shared" ref="F634:G634" si="263">+F635</f>
        <v>0</v>
      </c>
      <c r="G634" s="20">
        <f t="shared" si="263"/>
        <v>0</v>
      </c>
    </row>
    <row r="635" spans="1:7" ht="31.5" outlineLevel="2" x14ac:dyDescent="0.25">
      <c r="A635" s="18" t="s">
        <v>176</v>
      </c>
      <c r="B635" s="15" t="s">
        <v>373</v>
      </c>
      <c r="C635" s="15" t="s">
        <v>732</v>
      </c>
      <c r="D635" s="15" t="s">
        <v>217</v>
      </c>
      <c r="E635" s="20">
        <v>7197.6</v>
      </c>
      <c r="F635" s="21">
        <v>0</v>
      </c>
      <c r="G635" s="21">
        <v>0</v>
      </c>
    </row>
    <row r="636" spans="1:7" ht="31.5" outlineLevel="2" x14ac:dyDescent="0.25">
      <c r="A636" s="32" t="s">
        <v>393</v>
      </c>
      <c r="B636" s="15" t="s">
        <v>373</v>
      </c>
      <c r="C636" s="15" t="s">
        <v>394</v>
      </c>
      <c r="D636" s="15"/>
      <c r="E636" s="65">
        <f>E637+E640+E646+E642</f>
        <v>219516</v>
      </c>
      <c r="F636" s="65">
        <f>F637+F640+F646+F642</f>
        <v>216255.1</v>
      </c>
      <c r="G636" s="65">
        <f>G637+G640+G646+G642</f>
        <v>225068.5</v>
      </c>
    </row>
    <row r="637" spans="1:7" ht="47.25" outlineLevel="2" x14ac:dyDescent="0.25">
      <c r="A637" s="23" t="s">
        <v>550</v>
      </c>
      <c r="B637" s="15" t="s">
        <v>373</v>
      </c>
      <c r="C637" s="15" t="s">
        <v>395</v>
      </c>
      <c r="D637" s="15"/>
      <c r="E637" s="65">
        <f>E638+E639</f>
        <v>72390.2</v>
      </c>
      <c r="F637" s="65">
        <f t="shared" ref="F637:G637" si="264">F638+F639</f>
        <v>65801.600000000006</v>
      </c>
      <c r="G637" s="65">
        <f t="shared" si="264"/>
        <v>69379.3</v>
      </c>
    </row>
    <row r="638" spans="1:7" ht="78.75" outlineLevel="2" x14ac:dyDescent="0.25">
      <c r="A638" s="18" t="s">
        <v>62</v>
      </c>
      <c r="B638" s="15" t="s">
        <v>373</v>
      </c>
      <c r="C638" s="15" t="s">
        <v>395</v>
      </c>
      <c r="D638" s="15">
        <v>100</v>
      </c>
      <c r="E638" s="20">
        <f>59955.6+10055+490.9</f>
        <v>70501.5</v>
      </c>
      <c r="F638" s="21">
        <v>64189.599999999999</v>
      </c>
      <c r="G638" s="21">
        <v>67767.3</v>
      </c>
    </row>
    <row r="639" spans="1:7" ht="31.5" outlineLevel="2" x14ac:dyDescent="0.25">
      <c r="A639" s="18" t="s">
        <v>11</v>
      </c>
      <c r="B639" s="15" t="s">
        <v>373</v>
      </c>
      <c r="C639" s="15" t="s">
        <v>395</v>
      </c>
      <c r="D639" s="15">
        <v>200</v>
      </c>
      <c r="E639" s="20">
        <f>1918.7-30</f>
        <v>1888.7</v>
      </c>
      <c r="F639" s="21">
        <v>1612</v>
      </c>
      <c r="G639" s="21">
        <v>1612</v>
      </c>
    </row>
    <row r="640" spans="1:7" ht="31.5" outlineLevel="2" x14ac:dyDescent="0.25">
      <c r="A640" s="22" t="s">
        <v>13</v>
      </c>
      <c r="B640" s="15" t="s">
        <v>373</v>
      </c>
      <c r="C640" s="15" t="s">
        <v>396</v>
      </c>
      <c r="D640" s="15"/>
      <c r="E640" s="65">
        <f t="shared" ref="E640:G640" si="265">E641</f>
        <v>10686.1</v>
      </c>
      <c r="F640" s="65">
        <f t="shared" si="265"/>
        <v>11222</v>
      </c>
      <c r="G640" s="65">
        <f t="shared" si="265"/>
        <v>11679</v>
      </c>
    </row>
    <row r="641" spans="1:8" ht="31.5" outlineLevel="2" x14ac:dyDescent="0.25">
      <c r="A641" s="18" t="s">
        <v>176</v>
      </c>
      <c r="B641" s="15" t="s">
        <v>373</v>
      </c>
      <c r="C641" s="15" t="s">
        <v>396</v>
      </c>
      <c r="D641" s="15">
        <v>600</v>
      </c>
      <c r="E641" s="20">
        <f>10686.1</f>
        <v>10686.1</v>
      </c>
      <c r="F641" s="21">
        <v>11222</v>
      </c>
      <c r="G641" s="21">
        <v>11679</v>
      </c>
    </row>
    <row r="642" spans="1:8" ht="31.5" outlineLevel="2" x14ac:dyDescent="0.25">
      <c r="A642" s="18" t="s">
        <v>397</v>
      </c>
      <c r="B642" s="15" t="s">
        <v>373</v>
      </c>
      <c r="C642" s="15" t="s">
        <v>398</v>
      </c>
      <c r="D642" s="15"/>
      <c r="E642" s="65">
        <f t="shared" ref="E642:G642" si="266">E643+E644+E645</f>
        <v>116522.4</v>
      </c>
      <c r="F642" s="65">
        <f t="shared" si="266"/>
        <v>119314.2</v>
      </c>
      <c r="G642" s="65">
        <f t="shared" si="266"/>
        <v>124092.9</v>
      </c>
    </row>
    <row r="643" spans="1:8" ht="78.75" outlineLevel="2" x14ac:dyDescent="0.25">
      <c r="A643" s="18" t="s">
        <v>62</v>
      </c>
      <c r="B643" s="15" t="s">
        <v>373</v>
      </c>
      <c r="C643" s="15" t="s">
        <v>398</v>
      </c>
      <c r="D643" s="15">
        <v>100</v>
      </c>
      <c r="E643" s="20">
        <f>108567.7+2812.3</f>
        <v>111380</v>
      </c>
      <c r="F643" s="21">
        <v>114171.8</v>
      </c>
      <c r="G643" s="21">
        <v>118950.5</v>
      </c>
    </row>
    <row r="644" spans="1:8" ht="31.5" outlineLevel="2" x14ac:dyDescent="0.25">
      <c r="A644" s="18" t="s">
        <v>11</v>
      </c>
      <c r="B644" s="15" t="s">
        <v>373</v>
      </c>
      <c r="C644" s="15" t="s">
        <v>398</v>
      </c>
      <c r="D644" s="15">
        <v>200</v>
      </c>
      <c r="E644" s="20">
        <v>5140.7</v>
      </c>
      <c r="F644" s="21">
        <v>5140.7</v>
      </c>
      <c r="G644" s="21">
        <v>5140.7</v>
      </c>
    </row>
    <row r="645" spans="1:8" outlineLevel="2" x14ac:dyDescent="0.25">
      <c r="A645" s="22" t="s">
        <v>12</v>
      </c>
      <c r="B645" s="15" t="s">
        <v>373</v>
      </c>
      <c r="C645" s="15" t="s">
        <v>398</v>
      </c>
      <c r="D645" s="15">
        <v>800</v>
      </c>
      <c r="E645" s="20">
        <v>1.7</v>
      </c>
      <c r="F645" s="21">
        <v>1.7</v>
      </c>
      <c r="G645" s="21">
        <v>1.7</v>
      </c>
    </row>
    <row r="646" spans="1:8" ht="63" outlineLevel="2" x14ac:dyDescent="0.25">
      <c r="A646" s="32" t="s">
        <v>399</v>
      </c>
      <c r="B646" s="15" t="s">
        <v>373</v>
      </c>
      <c r="C646" s="15" t="s">
        <v>400</v>
      </c>
      <c r="D646" s="15"/>
      <c r="E646" s="65">
        <f t="shared" ref="E646:G646" si="267">E647+E648</f>
        <v>19917.3</v>
      </c>
      <c r="F646" s="65">
        <f t="shared" si="267"/>
        <v>19917.3</v>
      </c>
      <c r="G646" s="65">
        <f t="shared" si="267"/>
        <v>19917.3</v>
      </c>
    </row>
    <row r="647" spans="1:8" ht="78.75" outlineLevel="2" x14ac:dyDescent="0.25">
      <c r="A647" s="18" t="s">
        <v>62</v>
      </c>
      <c r="B647" s="15" t="s">
        <v>373</v>
      </c>
      <c r="C647" s="15" t="s">
        <v>400</v>
      </c>
      <c r="D647" s="15">
        <v>100</v>
      </c>
      <c r="E647" s="20">
        <v>19517.3</v>
      </c>
      <c r="F647" s="21">
        <v>19517.3</v>
      </c>
      <c r="G647" s="21">
        <v>19517.3</v>
      </c>
    </row>
    <row r="648" spans="1:8" ht="31.5" outlineLevel="2" x14ac:dyDescent="0.25">
      <c r="A648" s="18" t="s">
        <v>11</v>
      </c>
      <c r="B648" s="15" t="s">
        <v>373</v>
      </c>
      <c r="C648" s="15" t="s">
        <v>400</v>
      </c>
      <c r="D648" s="15">
        <v>200</v>
      </c>
      <c r="E648" s="20">
        <v>400</v>
      </c>
      <c r="F648" s="21">
        <v>400</v>
      </c>
      <c r="G648" s="21">
        <v>400</v>
      </c>
    </row>
    <row r="649" spans="1:8" x14ac:dyDescent="0.25">
      <c r="A649" s="28" t="s">
        <v>127</v>
      </c>
      <c r="B649" s="54" t="s">
        <v>128</v>
      </c>
      <c r="C649" s="54"/>
      <c r="D649" s="15"/>
      <c r="E649" s="64">
        <f>E650+E673</f>
        <v>1510378.7000000002</v>
      </c>
      <c r="F649" s="64">
        <f>F650+F673</f>
        <v>764198</v>
      </c>
      <c r="G649" s="64">
        <f>G650+G673</f>
        <v>937094.7</v>
      </c>
      <c r="H649" s="77"/>
    </row>
    <row r="650" spans="1:8" outlineLevel="1" x14ac:dyDescent="0.25">
      <c r="A650" s="18" t="s">
        <v>282</v>
      </c>
      <c r="B650" s="15" t="s">
        <v>283</v>
      </c>
      <c r="C650" s="15"/>
      <c r="D650" s="15"/>
      <c r="E650" s="65">
        <f t="shared" ref="E650:G650" si="268">E651</f>
        <v>1399827.4000000001</v>
      </c>
      <c r="F650" s="65">
        <f t="shared" si="268"/>
        <v>656659.5</v>
      </c>
      <c r="G650" s="65">
        <f t="shared" si="268"/>
        <v>827685</v>
      </c>
    </row>
    <row r="651" spans="1:8" ht="31.5" outlineLevel="2" x14ac:dyDescent="0.25">
      <c r="A651" s="18" t="s">
        <v>276</v>
      </c>
      <c r="B651" s="15" t="s">
        <v>283</v>
      </c>
      <c r="C651" s="15" t="s">
        <v>277</v>
      </c>
      <c r="D651" s="15"/>
      <c r="E651" s="65">
        <f>E656+E667+E652</f>
        <v>1399827.4000000001</v>
      </c>
      <c r="F651" s="65">
        <f>F656+F667</f>
        <v>656659.5</v>
      </c>
      <c r="G651" s="65">
        <f>G656+G667</f>
        <v>827685</v>
      </c>
    </row>
    <row r="652" spans="1:8" s="90" customFormat="1" outlineLevel="2" x14ac:dyDescent="0.25">
      <c r="A652" s="89" t="s">
        <v>322</v>
      </c>
      <c r="B652" s="85" t="s">
        <v>283</v>
      </c>
      <c r="C652" s="85" t="s">
        <v>709</v>
      </c>
      <c r="D652" s="85"/>
      <c r="E652" s="83">
        <f>+E653</f>
        <v>8510.6</v>
      </c>
      <c r="F652" s="83">
        <f t="shared" ref="F652:G652" si="269">+F653</f>
        <v>0</v>
      </c>
      <c r="G652" s="83">
        <f t="shared" si="269"/>
        <v>0</v>
      </c>
    </row>
    <row r="653" spans="1:8" ht="31.5" outlineLevel="2" x14ac:dyDescent="0.25">
      <c r="A653" s="40" t="s">
        <v>602</v>
      </c>
      <c r="B653" s="15" t="s">
        <v>283</v>
      </c>
      <c r="C653" s="15" t="s">
        <v>604</v>
      </c>
      <c r="D653" s="15"/>
      <c r="E653" s="65">
        <f>+E654</f>
        <v>8510.6</v>
      </c>
      <c r="F653" s="65">
        <f t="shared" ref="F653:G654" si="270">+F654</f>
        <v>0</v>
      </c>
      <c r="G653" s="65">
        <f t="shared" si="270"/>
        <v>0</v>
      </c>
    </row>
    <row r="654" spans="1:8" outlineLevel="2" x14ac:dyDescent="0.25">
      <c r="A654" s="40" t="s">
        <v>603</v>
      </c>
      <c r="B654" s="15" t="s">
        <v>283</v>
      </c>
      <c r="C654" s="15" t="s">
        <v>605</v>
      </c>
      <c r="D654" s="15"/>
      <c r="E654" s="65">
        <f>+E655</f>
        <v>8510.6</v>
      </c>
      <c r="F654" s="65">
        <f t="shared" si="270"/>
        <v>0</v>
      </c>
      <c r="G654" s="65">
        <f t="shared" si="270"/>
        <v>0</v>
      </c>
    </row>
    <row r="655" spans="1:8" ht="31.5" outlineLevel="2" x14ac:dyDescent="0.25">
      <c r="A655" s="18" t="s">
        <v>176</v>
      </c>
      <c r="B655" s="15" t="s">
        <v>283</v>
      </c>
      <c r="C655" s="15" t="s">
        <v>605</v>
      </c>
      <c r="D655" s="15" t="s">
        <v>217</v>
      </c>
      <c r="E655" s="65">
        <f>510.6+8000</f>
        <v>8510.6</v>
      </c>
      <c r="F655" s="65">
        <v>0</v>
      </c>
      <c r="G655" s="65">
        <v>0</v>
      </c>
    </row>
    <row r="656" spans="1:8" outlineLevel="2" x14ac:dyDescent="0.25">
      <c r="A656" s="18" t="s">
        <v>37</v>
      </c>
      <c r="B656" s="15" t="s">
        <v>283</v>
      </c>
      <c r="C656" s="15" t="s">
        <v>284</v>
      </c>
      <c r="D656" s="15"/>
      <c r="E656" s="65">
        <f>E664+E657</f>
        <v>944321.6</v>
      </c>
      <c r="F656" s="65">
        <f t="shared" ref="F656:G656" si="271">F664+F657</f>
        <v>261019.1</v>
      </c>
      <c r="G656" s="65">
        <f t="shared" si="271"/>
        <v>404239.4</v>
      </c>
    </row>
    <row r="657" spans="1:7" ht="47.25" outlineLevel="2" x14ac:dyDescent="0.25">
      <c r="A657" s="40" t="s">
        <v>612</v>
      </c>
      <c r="B657" s="15" t="s">
        <v>283</v>
      </c>
      <c r="C657" s="15" t="s">
        <v>613</v>
      </c>
      <c r="D657" s="15"/>
      <c r="E657" s="65">
        <f>+E658+E660+E662</f>
        <v>6672.1</v>
      </c>
      <c r="F657" s="65">
        <f t="shared" ref="F657:G657" si="272">+F658+F660+F662</f>
        <v>0</v>
      </c>
      <c r="G657" s="65">
        <f t="shared" si="272"/>
        <v>0</v>
      </c>
    </row>
    <row r="658" spans="1:7" ht="63" outlineLevel="2" x14ac:dyDescent="0.25">
      <c r="A658" s="40" t="s">
        <v>606</v>
      </c>
      <c r="B658" s="15" t="s">
        <v>283</v>
      </c>
      <c r="C658" s="15" t="s">
        <v>607</v>
      </c>
      <c r="D658" s="15"/>
      <c r="E658" s="65">
        <f>+E659</f>
        <v>3499</v>
      </c>
      <c r="F658" s="65">
        <f t="shared" ref="F658:G658" si="273">+F659</f>
        <v>0</v>
      </c>
      <c r="G658" s="65">
        <f t="shared" si="273"/>
        <v>0</v>
      </c>
    </row>
    <row r="659" spans="1:7" ht="31.5" outlineLevel="2" x14ac:dyDescent="0.25">
      <c r="A659" s="18" t="s">
        <v>176</v>
      </c>
      <c r="B659" s="15" t="s">
        <v>283</v>
      </c>
      <c r="C659" s="15" t="s">
        <v>607</v>
      </c>
      <c r="D659" s="15" t="s">
        <v>217</v>
      </c>
      <c r="E659" s="65">
        <f>499+3000</f>
        <v>3499</v>
      </c>
      <c r="F659" s="65">
        <v>0</v>
      </c>
      <c r="G659" s="65">
        <v>0</v>
      </c>
    </row>
    <row r="660" spans="1:7" ht="94.5" outlineLevel="2" x14ac:dyDescent="0.25">
      <c r="A660" s="40" t="s">
        <v>608</v>
      </c>
      <c r="B660" s="15" t="s">
        <v>283</v>
      </c>
      <c r="C660" s="15" t="s">
        <v>610</v>
      </c>
      <c r="D660" s="15"/>
      <c r="E660" s="65">
        <f>+E661</f>
        <v>1006.8</v>
      </c>
      <c r="F660" s="65">
        <f t="shared" ref="F660:G660" si="274">+F661</f>
        <v>0</v>
      </c>
      <c r="G660" s="65">
        <f t="shared" si="274"/>
        <v>0</v>
      </c>
    </row>
    <row r="661" spans="1:7" ht="31.5" outlineLevel="2" x14ac:dyDescent="0.25">
      <c r="A661" s="18" t="s">
        <v>176</v>
      </c>
      <c r="B661" s="15" t="s">
        <v>283</v>
      </c>
      <c r="C661" s="15" t="s">
        <v>610</v>
      </c>
      <c r="D661" s="15" t="s">
        <v>217</v>
      </c>
      <c r="E661" s="65">
        <f>70.5+936.3</f>
        <v>1006.8</v>
      </c>
      <c r="F661" s="65">
        <v>0</v>
      </c>
      <c r="G661" s="65">
        <v>0</v>
      </c>
    </row>
    <row r="662" spans="1:7" ht="78.75" outlineLevel="2" x14ac:dyDescent="0.25">
      <c r="A662" s="40" t="s">
        <v>609</v>
      </c>
      <c r="B662" s="15" t="s">
        <v>283</v>
      </c>
      <c r="C662" s="15" t="s">
        <v>611</v>
      </c>
      <c r="D662" s="15"/>
      <c r="E662" s="65">
        <f>+E663</f>
        <v>2166.3000000000002</v>
      </c>
      <c r="F662" s="65">
        <f t="shared" ref="F662:G662" si="275">+F663</f>
        <v>0</v>
      </c>
      <c r="G662" s="65">
        <f t="shared" si="275"/>
        <v>0</v>
      </c>
    </row>
    <row r="663" spans="1:7" ht="31.5" outlineLevel="2" x14ac:dyDescent="0.25">
      <c r="A663" s="18" t="s">
        <v>176</v>
      </c>
      <c r="B663" s="15" t="s">
        <v>283</v>
      </c>
      <c r="C663" s="15" t="s">
        <v>611</v>
      </c>
      <c r="D663" s="15" t="s">
        <v>217</v>
      </c>
      <c r="E663" s="65">
        <f>166.3+2000</f>
        <v>2166.3000000000002</v>
      </c>
      <c r="F663" s="65">
        <v>0</v>
      </c>
      <c r="G663" s="65">
        <v>0</v>
      </c>
    </row>
    <row r="664" spans="1:7" ht="47.25" outlineLevel="2" x14ac:dyDescent="0.25">
      <c r="A664" s="43" t="s">
        <v>285</v>
      </c>
      <c r="B664" s="15" t="s">
        <v>283</v>
      </c>
      <c r="C664" s="15" t="s">
        <v>286</v>
      </c>
      <c r="D664" s="15"/>
      <c r="E664" s="65">
        <f>+E665</f>
        <v>937649.5</v>
      </c>
      <c r="F664" s="65">
        <f t="shared" ref="F664:G664" si="276">+F665</f>
        <v>261019.1</v>
      </c>
      <c r="G664" s="65">
        <f t="shared" si="276"/>
        <v>404239.4</v>
      </c>
    </row>
    <row r="665" spans="1:7" ht="78.75" outlineLevel="2" x14ac:dyDescent="0.25">
      <c r="A665" s="18" t="s">
        <v>710</v>
      </c>
      <c r="B665" s="15" t="s">
        <v>283</v>
      </c>
      <c r="C665" s="15" t="s">
        <v>671</v>
      </c>
      <c r="D665" s="15"/>
      <c r="E665" s="79">
        <f t="shared" ref="E665:G665" si="277">E666</f>
        <v>937649.5</v>
      </c>
      <c r="F665" s="79">
        <f t="shared" si="277"/>
        <v>261019.1</v>
      </c>
      <c r="G665" s="79">
        <f t="shared" si="277"/>
        <v>404239.4</v>
      </c>
    </row>
    <row r="666" spans="1:7" outlineLevel="2" x14ac:dyDescent="0.25">
      <c r="A666" s="18" t="s">
        <v>12</v>
      </c>
      <c r="B666" s="15" t="s">
        <v>283</v>
      </c>
      <c r="C666" s="15" t="s">
        <v>671</v>
      </c>
      <c r="D666" s="15" t="s">
        <v>194</v>
      </c>
      <c r="E666" s="79">
        <f>928273+9376.5</f>
        <v>937649.5</v>
      </c>
      <c r="F666" s="65">
        <f>7232.5+253786.6</f>
        <v>261019.1</v>
      </c>
      <c r="G666" s="83">
        <v>404239.4</v>
      </c>
    </row>
    <row r="667" spans="1:7" outlineLevel="2" x14ac:dyDescent="0.25">
      <c r="A667" s="18" t="s">
        <v>6</v>
      </c>
      <c r="B667" s="15" t="s">
        <v>283</v>
      </c>
      <c r="C667" s="15" t="s">
        <v>278</v>
      </c>
      <c r="D667" s="15"/>
      <c r="E667" s="65">
        <f t="shared" ref="E667:G669" si="278">E668</f>
        <v>446995.20000000001</v>
      </c>
      <c r="F667" s="65">
        <f t="shared" si="278"/>
        <v>395640.4</v>
      </c>
      <c r="G667" s="65">
        <f t="shared" si="278"/>
        <v>423445.6</v>
      </c>
    </row>
    <row r="668" spans="1:7" ht="63" outlineLevel="2" x14ac:dyDescent="0.25">
      <c r="A668" s="18" t="s">
        <v>279</v>
      </c>
      <c r="B668" s="15" t="s">
        <v>283</v>
      </c>
      <c r="C668" s="15" t="s">
        <v>280</v>
      </c>
      <c r="D668" s="15"/>
      <c r="E668" s="65">
        <f>E669+E671</f>
        <v>446995.20000000001</v>
      </c>
      <c r="F668" s="65">
        <f>F669+F671</f>
        <v>395640.4</v>
      </c>
      <c r="G668" s="65">
        <f>G669+G671</f>
        <v>423445.6</v>
      </c>
    </row>
    <row r="669" spans="1:7" ht="31.5" outlineLevel="2" x14ac:dyDescent="0.25">
      <c r="A669" s="18" t="s">
        <v>13</v>
      </c>
      <c r="B669" s="15" t="s">
        <v>283</v>
      </c>
      <c r="C669" s="15" t="s">
        <v>281</v>
      </c>
      <c r="D669" s="15"/>
      <c r="E669" s="65">
        <f t="shared" si="278"/>
        <v>438929.2</v>
      </c>
      <c r="F669" s="65">
        <f t="shared" si="278"/>
        <v>395640.4</v>
      </c>
      <c r="G669" s="65">
        <f t="shared" si="278"/>
        <v>423445.6</v>
      </c>
    </row>
    <row r="670" spans="1:7" ht="31.5" outlineLevel="2" x14ac:dyDescent="0.25">
      <c r="A670" s="18" t="s">
        <v>176</v>
      </c>
      <c r="B670" s="15" t="s">
        <v>283</v>
      </c>
      <c r="C670" s="15" t="s">
        <v>281</v>
      </c>
      <c r="D670" s="15" t="s">
        <v>217</v>
      </c>
      <c r="E670" s="20">
        <f>416379.4+5000+17683.8-134</f>
        <v>438929.2</v>
      </c>
      <c r="F670" s="21">
        <v>395640.4</v>
      </c>
      <c r="G670" s="21">
        <v>423445.6</v>
      </c>
    </row>
    <row r="671" spans="1:7" ht="47.25" outlineLevel="2" x14ac:dyDescent="0.25">
      <c r="A671" s="18" t="s">
        <v>733</v>
      </c>
      <c r="B671" s="15" t="s">
        <v>283</v>
      </c>
      <c r="C671" s="15" t="s">
        <v>734</v>
      </c>
      <c r="D671" s="15"/>
      <c r="E671" s="20">
        <f>E672</f>
        <v>8066</v>
      </c>
      <c r="F671" s="21">
        <f>F672</f>
        <v>0</v>
      </c>
      <c r="G671" s="21">
        <f>G672</f>
        <v>0</v>
      </c>
    </row>
    <row r="672" spans="1:7" ht="31.5" outlineLevel="2" x14ac:dyDescent="0.25">
      <c r="A672" s="18" t="s">
        <v>176</v>
      </c>
      <c r="B672" s="15" t="s">
        <v>283</v>
      </c>
      <c r="C672" s="15" t="s">
        <v>734</v>
      </c>
      <c r="D672" s="15" t="s">
        <v>217</v>
      </c>
      <c r="E672" s="20">
        <v>8066</v>
      </c>
      <c r="F672" s="21">
        <v>0</v>
      </c>
      <c r="G672" s="21">
        <v>0</v>
      </c>
    </row>
    <row r="673" spans="1:7" ht="31.5" outlineLevel="1" x14ac:dyDescent="0.25">
      <c r="A673" s="18" t="s">
        <v>287</v>
      </c>
      <c r="B673" s="15" t="s">
        <v>288</v>
      </c>
      <c r="C673" s="15"/>
      <c r="D673" s="15"/>
      <c r="E673" s="65">
        <f t="shared" ref="E673:G673" si="279">E674</f>
        <v>110551.30000000002</v>
      </c>
      <c r="F673" s="65">
        <f t="shared" si="279"/>
        <v>107538.5</v>
      </c>
      <c r="G673" s="65">
        <f t="shared" si="279"/>
        <v>109409.70000000001</v>
      </c>
    </row>
    <row r="674" spans="1:7" ht="31.5" outlineLevel="2" x14ac:dyDescent="0.25">
      <c r="A674" s="18" t="s">
        <v>276</v>
      </c>
      <c r="B674" s="15" t="s">
        <v>288</v>
      </c>
      <c r="C674" s="15" t="s">
        <v>277</v>
      </c>
      <c r="D674" s="15"/>
      <c r="E674" s="65">
        <f t="shared" ref="E674:G674" si="280">E675+E682</f>
        <v>110551.30000000002</v>
      </c>
      <c r="F674" s="65">
        <f t="shared" si="280"/>
        <v>107538.5</v>
      </c>
      <c r="G674" s="65">
        <f t="shared" si="280"/>
        <v>109409.70000000001</v>
      </c>
    </row>
    <row r="675" spans="1:7" outlineLevel="2" x14ac:dyDescent="0.25">
      <c r="A675" s="18" t="s">
        <v>37</v>
      </c>
      <c r="B675" s="15" t="s">
        <v>288</v>
      </c>
      <c r="C675" s="15" t="s">
        <v>284</v>
      </c>
      <c r="D675" s="15"/>
      <c r="E675" s="65">
        <f>E676+E679</f>
        <v>2230</v>
      </c>
      <c r="F675" s="65">
        <f t="shared" ref="E675:G677" si="281">F676</f>
        <v>1576</v>
      </c>
      <c r="G675" s="65">
        <f t="shared" si="281"/>
        <v>1576</v>
      </c>
    </row>
    <row r="676" spans="1:7" ht="47.25" outlineLevel="2" x14ac:dyDescent="0.25">
      <c r="A676" s="18" t="s">
        <v>289</v>
      </c>
      <c r="B676" s="15" t="s">
        <v>288</v>
      </c>
      <c r="C676" s="15" t="s">
        <v>290</v>
      </c>
      <c r="D676" s="15"/>
      <c r="E676" s="65">
        <f t="shared" si="281"/>
        <v>2110</v>
      </c>
      <c r="F676" s="65">
        <f t="shared" si="281"/>
        <v>1576</v>
      </c>
      <c r="G676" s="65">
        <f t="shared" si="281"/>
        <v>1576</v>
      </c>
    </row>
    <row r="677" spans="1:7" ht="31.5" outlineLevel="2" x14ac:dyDescent="0.25">
      <c r="A677" s="18" t="s">
        <v>554</v>
      </c>
      <c r="B677" s="15" t="s">
        <v>288</v>
      </c>
      <c r="C677" s="15" t="s">
        <v>291</v>
      </c>
      <c r="D677" s="15"/>
      <c r="E677" s="65">
        <f t="shared" si="281"/>
        <v>2110</v>
      </c>
      <c r="F677" s="65">
        <f t="shared" si="281"/>
        <v>1576</v>
      </c>
      <c r="G677" s="65">
        <f t="shared" si="281"/>
        <v>1576</v>
      </c>
    </row>
    <row r="678" spans="1:7" ht="31.5" outlineLevel="2" x14ac:dyDescent="0.25">
      <c r="A678" s="18" t="s">
        <v>176</v>
      </c>
      <c r="B678" s="15" t="s">
        <v>288</v>
      </c>
      <c r="C678" s="15" t="s">
        <v>291</v>
      </c>
      <c r="D678" s="15">
        <v>600</v>
      </c>
      <c r="E678" s="20">
        <f>1876+234</f>
        <v>2110</v>
      </c>
      <c r="F678" s="21">
        <v>1576</v>
      </c>
      <c r="G678" s="21">
        <v>1576</v>
      </c>
    </row>
    <row r="679" spans="1:7" ht="47.25" outlineLevel="2" x14ac:dyDescent="0.25">
      <c r="A679" s="18" t="s">
        <v>285</v>
      </c>
      <c r="B679" s="15" t="s">
        <v>288</v>
      </c>
      <c r="C679" s="15" t="s">
        <v>286</v>
      </c>
      <c r="D679" s="15"/>
      <c r="E679" s="71">
        <f t="shared" ref="E679:G680" si="282">E680</f>
        <v>120</v>
      </c>
      <c r="F679" s="71">
        <f t="shared" si="282"/>
        <v>0</v>
      </c>
      <c r="G679" s="71">
        <f t="shared" si="282"/>
        <v>0</v>
      </c>
    </row>
    <row r="680" spans="1:7" ht="47.25" outlineLevel="2" x14ac:dyDescent="0.25">
      <c r="A680" s="14" t="s">
        <v>672</v>
      </c>
      <c r="B680" s="15" t="s">
        <v>288</v>
      </c>
      <c r="C680" s="15" t="s">
        <v>673</v>
      </c>
      <c r="D680" s="15"/>
      <c r="E680" s="71">
        <f t="shared" si="282"/>
        <v>120</v>
      </c>
      <c r="F680" s="71">
        <f t="shared" si="282"/>
        <v>0</v>
      </c>
      <c r="G680" s="71">
        <f t="shared" si="282"/>
        <v>0</v>
      </c>
    </row>
    <row r="681" spans="1:7" ht="31.5" outlineLevel="2" x14ac:dyDescent="0.25">
      <c r="A681" s="14" t="s">
        <v>11</v>
      </c>
      <c r="B681" s="15" t="s">
        <v>288</v>
      </c>
      <c r="C681" s="15" t="s">
        <v>673</v>
      </c>
      <c r="D681" s="15" t="s">
        <v>57</v>
      </c>
      <c r="E681" s="71">
        <v>120</v>
      </c>
      <c r="F681" s="21">
        <v>0</v>
      </c>
      <c r="G681" s="21">
        <v>0</v>
      </c>
    </row>
    <row r="682" spans="1:7" outlineLevel="2" x14ac:dyDescent="0.25">
      <c r="A682" s="18" t="s">
        <v>6</v>
      </c>
      <c r="B682" s="15" t="s">
        <v>288</v>
      </c>
      <c r="C682" s="15" t="s">
        <v>278</v>
      </c>
      <c r="D682" s="15"/>
      <c r="E682" s="65">
        <f>E683+E689</f>
        <v>108321.30000000002</v>
      </c>
      <c r="F682" s="65">
        <f>F683+F689</f>
        <v>105962.5</v>
      </c>
      <c r="G682" s="65">
        <f>G683+G689</f>
        <v>107833.70000000001</v>
      </c>
    </row>
    <row r="683" spans="1:7" ht="63" outlineLevel="2" x14ac:dyDescent="0.25">
      <c r="A683" s="18" t="s">
        <v>279</v>
      </c>
      <c r="B683" s="15" t="s">
        <v>288</v>
      </c>
      <c r="C683" s="15" t="s">
        <v>280</v>
      </c>
      <c r="D683" s="15"/>
      <c r="E683" s="65">
        <f t="shared" ref="E683:G683" si="283">E684+E687</f>
        <v>107614.20000000001</v>
      </c>
      <c r="F683" s="65">
        <f t="shared" si="283"/>
        <v>105255.4</v>
      </c>
      <c r="G683" s="65">
        <f t="shared" si="283"/>
        <v>107126.6</v>
      </c>
    </row>
    <row r="684" spans="1:7" ht="47.25" outlineLevel="2" x14ac:dyDescent="0.25">
      <c r="A684" s="23" t="s">
        <v>550</v>
      </c>
      <c r="B684" s="15" t="s">
        <v>288</v>
      </c>
      <c r="C684" s="15" t="s">
        <v>292</v>
      </c>
      <c r="D684" s="15"/>
      <c r="E684" s="65">
        <f t="shared" ref="E684:G684" si="284">E685+E686</f>
        <v>19596.100000000002</v>
      </c>
      <c r="F684" s="65">
        <f t="shared" si="284"/>
        <v>16234.4</v>
      </c>
      <c r="G684" s="65">
        <f t="shared" si="284"/>
        <v>17107.8</v>
      </c>
    </row>
    <row r="685" spans="1:7" ht="78.75" outlineLevel="2" x14ac:dyDescent="0.25">
      <c r="A685" s="18" t="s">
        <v>10</v>
      </c>
      <c r="B685" s="15" t="s">
        <v>288</v>
      </c>
      <c r="C685" s="15" t="s">
        <v>292</v>
      </c>
      <c r="D685" s="15" t="s">
        <v>293</v>
      </c>
      <c r="E685" s="20">
        <f>15133.7+3927.9+15.5</f>
        <v>19077.100000000002</v>
      </c>
      <c r="F685" s="21">
        <v>15715.4</v>
      </c>
      <c r="G685" s="21">
        <v>16588.8</v>
      </c>
    </row>
    <row r="686" spans="1:7" ht="31.5" outlineLevel="2" x14ac:dyDescent="0.25">
      <c r="A686" s="43" t="s">
        <v>11</v>
      </c>
      <c r="B686" s="15" t="s">
        <v>288</v>
      </c>
      <c r="C686" s="15" t="s">
        <v>292</v>
      </c>
      <c r="D686" s="15" t="s">
        <v>57</v>
      </c>
      <c r="E686" s="20">
        <v>519</v>
      </c>
      <c r="F686" s="21">
        <v>519</v>
      </c>
      <c r="G686" s="21">
        <v>519</v>
      </c>
    </row>
    <row r="687" spans="1:7" ht="31.5" outlineLevel="2" x14ac:dyDescent="0.25">
      <c r="A687" s="18" t="s">
        <v>13</v>
      </c>
      <c r="B687" s="15" t="s">
        <v>288</v>
      </c>
      <c r="C687" s="15" t="s">
        <v>281</v>
      </c>
      <c r="D687" s="15"/>
      <c r="E687" s="65">
        <f t="shared" ref="E687:G687" si="285">E688</f>
        <v>88018.1</v>
      </c>
      <c r="F687" s="65">
        <f t="shared" si="285"/>
        <v>89021</v>
      </c>
      <c r="G687" s="65">
        <f t="shared" si="285"/>
        <v>90018.8</v>
      </c>
    </row>
    <row r="688" spans="1:7" ht="31.5" outlineLevel="2" x14ac:dyDescent="0.25">
      <c r="A688" s="18" t="s">
        <v>176</v>
      </c>
      <c r="B688" s="15" t="s">
        <v>288</v>
      </c>
      <c r="C688" s="15" t="s">
        <v>281</v>
      </c>
      <c r="D688" s="15" t="s">
        <v>217</v>
      </c>
      <c r="E688" s="20">
        <v>88018.1</v>
      </c>
      <c r="F688" s="21">
        <v>89021</v>
      </c>
      <c r="G688" s="21">
        <v>90018.8</v>
      </c>
    </row>
    <row r="689" spans="1:8" ht="47.25" outlineLevel="2" x14ac:dyDescent="0.25">
      <c r="A689" s="18" t="s">
        <v>294</v>
      </c>
      <c r="B689" s="15" t="s">
        <v>288</v>
      </c>
      <c r="C689" s="15" t="s">
        <v>295</v>
      </c>
      <c r="D689" s="15"/>
      <c r="E689" s="65">
        <f t="shared" ref="E689:G689" si="286">E690+E692</f>
        <v>707.1</v>
      </c>
      <c r="F689" s="65">
        <f t="shared" si="286"/>
        <v>707.1</v>
      </c>
      <c r="G689" s="65">
        <f t="shared" si="286"/>
        <v>707.1</v>
      </c>
    </row>
    <row r="690" spans="1:8" ht="47.25" outlineLevel="2" x14ac:dyDescent="0.25">
      <c r="A690" s="22" t="s">
        <v>296</v>
      </c>
      <c r="B690" s="15" t="s">
        <v>288</v>
      </c>
      <c r="C690" s="15" t="s">
        <v>297</v>
      </c>
      <c r="D690" s="15"/>
      <c r="E690" s="65">
        <f t="shared" ref="E690:G690" si="287">E691</f>
        <v>408.1</v>
      </c>
      <c r="F690" s="65">
        <f t="shared" si="287"/>
        <v>408.1</v>
      </c>
      <c r="G690" s="65">
        <f t="shared" si="287"/>
        <v>408.1</v>
      </c>
    </row>
    <row r="691" spans="1:8" ht="31.5" outlineLevel="2" x14ac:dyDescent="0.25">
      <c r="A691" s="22" t="s">
        <v>44</v>
      </c>
      <c r="B691" s="15" t="s">
        <v>288</v>
      </c>
      <c r="C691" s="15" t="s">
        <v>297</v>
      </c>
      <c r="D691" s="15">
        <v>300</v>
      </c>
      <c r="E691" s="20">
        <v>408.1</v>
      </c>
      <c r="F691" s="21">
        <v>408.1</v>
      </c>
      <c r="G691" s="21">
        <v>408.1</v>
      </c>
    </row>
    <row r="692" spans="1:8" ht="47.25" outlineLevel="2" x14ac:dyDescent="0.25">
      <c r="A692" s="18" t="s">
        <v>298</v>
      </c>
      <c r="B692" s="15" t="s">
        <v>288</v>
      </c>
      <c r="C692" s="15" t="s">
        <v>299</v>
      </c>
      <c r="D692" s="15"/>
      <c r="E692" s="65">
        <f>E693+E694</f>
        <v>299</v>
      </c>
      <c r="F692" s="65">
        <f t="shared" ref="F692:G692" si="288">F693+F694</f>
        <v>299</v>
      </c>
      <c r="G692" s="65">
        <f t="shared" si="288"/>
        <v>299</v>
      </c>
    </row>
    <row r="693" spans="1:8" ht="31.5" outlineLevel="2" x14ac:dyDescent="0.25">
      <c r="A693" s="22" t="s">
        <v>44</v>
      </c>
      <c r="B693" s="15" t="s">
        <v>288</v>
      </c>
      <c r="C693" s="15" t="s">
        <v>300</v>
      </c>
      <c r="D693" s="15">
        <v>300</v>
      </c>
      <c r="E693" s="20">
        <v>99</v>
      </c>
      <c r="F693" s="21">
        <v>99</v>
      </c>
      <c r="G693" s="21">
        <v>99</v>
      </c>
    </row>
    <row r="694" spans="1:8" ht="31.5" outlineLevel="2" x14ac:dyDescent="0.25">
      <c r="A694" s="18" t="s">
        <v>176</v>
      </c>
      <c r="B694" s="15" t="s">
        <v>288</v>
      </c>
      <c r="C694" s="15" t="s">
        <v>300</v>
      </c>
      <c r="D694" s="15" t="s">
        <v>217</v>
      </c>
      <c r="E694" s="20">
        <v>200</v>
      </c>
      <c r="F694" s="21">
        <v>200</v>
      </c>
      <c r="G694" s="21">
        <v>200</v>
      </c>
    </row>
    <row r="695" spans="1:8" s="1" customFormat="1" x14ac:dyDescent="0.25">
      <c r="A695" s="12" t="s">
        <v>33</v>
      </c>
      <c r="B695" s="13" t="s">
        <v>34</v>
      </c>
      <c r="C695" s="13"/>
      <c r="D695" s="13"/>
      <c r="E695" s="64">
        <f>E700+E715+E696+E747</f>
        <v>453491.39999999997</v>
      </c>
      <c r="F695" s="64">
        <f t="shared" ref="F695:G695" si="289">F700+F715+F696+F747</f>
        <v>374964.3</v>
      </c>
      <c r="G695" s="64">
        <f t="shared" si="289"/>
        <v>307922.59999999998</v>
      </c>
      <c r="H695" s="76"/>
    </row>
    <row r="696" spans="1:8" outlineLevel="1" x14ac:dyDescent="0.25">
      <c r="A696" s="14" t="s">
        <v>522</v>
      </c>
      <c r="B696" s="15" t="s">
        <v>523</v>
      </c>
      <c r="C696" s="15"/>
      <c r="D696" s="15"/>
      <c r="E696" s="20">
        <f t="shared" ref="E696:G698" si="290">E697</f>
        <v>11402.1</v>
      </c>
      <c r="F696" s="20">
        <f t="shared" si="290"/>
        <v>11996.1</v>
      </c>
      <c r="G696" s="20">
        <f t="shared" si="290"/>
        <v>12498.5</v>
      </c>
    </row>
    <row r="697" spans="1:8" outlineLevel="2" x14ac:dyDescent="0.25">
      <c r="A697" s="14" t="s">
        <v>60</v>
      </c>
      <c r="B697" s="15" t="s">
        <v>523</v>
      </c>
      <c r="C697" s="15" t="s">
        <v>73</v>
      </c>
      <c r="D697" s="15"/>
      <c r="E697" s="20">
        <f t="shared" si="290"/>
        <v>11402.1</v>
      </c>
      <c r="F697" s="20">
        <f t="shared" si="290"/>
        <v>11996.1</v>
      </c>
      <c r="G697" s="20">
        <f t="shared" si="290"/>
        <v>12498.5</v>
      </c>
    </row>
    <row r="698" spans="1:8" outlineLevel="2" x14ac:dyDescent="0.25">
      <c r="A698" s="14" t="s">
        <v>524</v>
      </c>
      <c r="B698" s="15" t="s">
        <v>523</v>
      </c>
      <c r="C698" s="15" t="s">
        <v>525</v>
      </c>
      <c r="D698" s="15"/>
      <c r="E698" s="20">
        <f t="shared" si="290"/>
        <v>11402.1</v>
      </c>
      <c r="F698" s="20">
        <f t="shared" si="290"/>
        <v>11996.1</v>
      </c>
      <c r="G698" s="20">
        <f t="shared" si="290"/>
        <v>12498.5</v>
      </c>
    </row>
    <row r="699" spans="1:8" ht="31.5" outlineLevel="2" x14ac:dyDescent="0.25">
      <c r="A699" s="14" t="s">
        <v>44</v>
      </c>
      <c r="B699" s="15" t="s">
        <v>523</v>
      </c>
      <c r="C699" s="15" t="s">
        <v>525</v>
      </c>
      <c r="D699" s="15">
        <v>300</v>
      </c>
      <c r="E699" s="20">
        <v>11402.1</v>
      </c>
      <c r="F699" s="21">
        <v>11996.1</v>
      </c>
      <c r="G699" s="21">
        <v>12498.5</v>
      </c>
    </row>
    <row r="700" spans="1:8" outlineLevel="1" x14ac:dyDescent="0.25">
      <c r="A700" s="18" t="s">
        <v>35</v>
      </c>
      <c r="B700" s="15" t="s">
        <v>36</v>
      </c>
      <c r="C700" s="15"/>
      <c r="D700" s="15"/>
      <c r="E700" s="65">
        <f>E706+E701</f>
        <v>27837.3</v>
      </c>
      <c r="F700" s="65">
        <f t="shared" ref="F700:G700" si="291">F706+F701</f>
        <v>15328.000000000002</v>
      </c>
      <c r="G700" s="65">
        <f t="shared" si="291"/>
        <v>15835.300000000001</v>
      </c>
    </row>
    <row r="701" spans="1:8" outlineLevel="2" x14ac:dyDescent="0.25">
      <c r="A701" s="14" t="s">
        <v>60</v>
      </c>
      <c r="B701" s="15" t="s">
        <v>36</v>
      </c>
      <c r="C701" s="15" t="s">
        <v>73</v>
      </c>
      <c r="D701" s="15"/>
      <c r="E701" s="20">
        <f>E702+E704</f>
        <v>5941</v>
      </c>
      <c r="F701" s="20">
        <f t="shared" ref="F701:G701" si="292">F702+F704</f>
        <v>6582.1</v>
      </c>
      <c r="G701" s="20">
        <f t="shared" si="292"/>
        <v>6791.6</v>
      </c>
    </row>
    <row r="702" spans="1:8" ht="31.5" outlineLevel="2" x14ac:dyDescent="0.25">
      <c r="A702" s="14" t="s">
        <v>526</v>
      </c>
      <c r="B702" s="15" t="s">
        <v>36</v>
      </c>
      <c r="C702" s="15" t="s">
        <v>527</v>
      </c>
      <c r="D702" s="15"/>
      <c r="E702" s="20">
        <f t="shared" ref="E702:G702" si="293">E703</f>
        <v>2768.5</v>
      </c>
      <c r="F702" s="20">
        <f t="shared" si="293"/>
        <v>2978.5</v>
      </c>
      <c r="G702" s="20">
        <f t="shared" si="293"/>
        <v>3188</v>
      </c>
    </row>
    <row r="703" spans="1:8" ht="31.5" outlineLevel="2" x14ac:dyDescent="0.25">
      <c r="A703" s="14" t="s">
        <v>44</v>
      </c>
      <c r="B703" s="15" t="s">
        <v>36</v>
      </c>
      <c r="C703" s="15" t="s">
        <v>527</v>
      </c>
      <c r="D703" s="15">
        <v>300</v>
      </c>
      <c r="E703" s="20">
        <v>2768.5</v>
      </c>
      <c r="F703" s="21">
        <v>2978.5</v>
      </c>
      <c r="G703" s="21">
        <v>3188</v>
      </c>
    </row>
    <row r="704" spans="1:8" ht="47.25" outlineLevel="2" x14ac:dyDescent="0.25">
      <c r="A704" s="14" t="s">
        <v>528</v>
      </c>
      <c r="B704" s="15" t="s">
        <v>36</v>
      </c>
      <c r="C704" s="15" t="s">
        <v>529</v>
      </c>
      <c r="D704" s="15"/>
      <c r="E704" s="20">
        <f t="shared" ref="E704:G704" si="294">E705</f>
        <v>3172.5</v>
      </c>
      <c r="F704" s="20">
        <f t="shared" si="294"/>
        <v>3603.6</v>
      </c>
      <c r="G704" s="20">
        <f t="shared" si="294"/>
        <v>3603.6</v>
      </c>
    </row>
    <row r="705" spans="1:7" ht="31.5" outlineLevel="2" x14ac:dyDescent="0.25">
      <c r="A705" s="14" t="s">
        <v>44</v>
      </c>
      <c r="B705" s="15" t="s">
        <v>36</v>
      </c>
      <c r="C705" s="15" t="s">
        <v>529</v>
      </c>
      <c r="D705" s="15">
        <v>300</v>
      </c>
      <c r="E705" s="20">
        <v>3172.5</v>
      </c>
      <c r="F705" s="21">
        <v>3603.6</v>
      </c>
      <c r="G705" s="21">
        <v>3603.6</v>
      </c>
    </row>
    <row r="706" spans="1:7" ht="47.25" outlineLevel="2" x14ac:dyDescent="0.25">
      <c r="A706" s="18" t="s">
        <v>4</v>
      </c>
      <c r="B706" s="15" t="s">
        <v>36</v>
      </c>
      <c r="C706" s="15" t="s">
        <v>5</v>
      </c>
      <c r="D706" s="15"/>
      <c r="E706" s="65">
        <f>E707</f>
        <v>21896.3</v>
      </c>
      <c r="F706" s="65">
        <f t="shared" ref="F706:G707" si="295">F707</f>
        <v>8745.9000000000015</v>
      </c>
      <c r="G706" s="65">
        <f t="shared" si="295"/>
        <v>9043.7000000000007</v>
      </c>
    </row>
    <row r="707" spans="1:7" outlineLevel="2" x14ac:dyDescent="0.25">
      <c r="A707" s="18" t="s">
        <v>37</v>
      </c>
      <c r="B707" s="15" t="s">
        <v>36</v>
      </c>
      <c r="C707" s="15" t="s">
        <v>38</v>
      </c>
      <c r="D707" s="15"/>
      <c r="E707" s="65">
        <f>E708</f>
        <v>21896.3</v>
      </c>
      <c r="F707" s="65">
        <f t="shared" si="295"/>
        <v>8745.9000000000015</v>
      </c>
      <c r="G707" s="65">
        <f t="shared" si="295"/>
        <v>9043.7000000000007</v>
      </c>
    </row>
    <row r="708" spans="1:7" ht="31.5" outlineLevel="2" x14ac:dyDescent="0.25">
      <c r="A708" s="18" t="s">
        <v>39</v>
      </c>
      <c r="B708" s="15" t="s">
        <v>36</v>
      </c>
      <c r="C708" s="15" t="s">
        <v>40</v>
      </c>
      <c r="D708" s="15"/>
      <c r="E708" s="65">
        <f>E709+E711+E713</f>
        <v>21896.3</v>
      </c>
      <c r="F708" s="65">
        <f t="shared" ref="F708:G708" si="296">F709+F711+F713</f>
        <v>8745.9000000000015</v>
      </c>
      <c r="G708" s="65">
        <f t="shared" si="296"/>
        <v>9043.7000000000007</v>
      </c>
    </row>
    <row r="709" spans="1:7" ht="78.75" outlineLevel="2" x14ac:dyDescent="0.25">
      <c r="A709" s="18" t="s">
        <v>41</v>
      </c>
      <c r="B709" s="15" t="s">
        <v>42</v>
      </c>
      <c r="C709" s="15" t="s">
        <v>43</v>
      </c>
      <c r="D709" s="15"/>
      <c r="E709" s="65">
        <f>E710</f>
        <v>592</v>
      </c>
      <c r="F709" s="65">
        <f t="shared" ref="F709:G709" si="297">F710</f>
        <v>335.1</v>
      </c>
      <c r="G709" s="65">
        <f t="shared" si="297"/>
        <v>335.1</v>
      </c>
    </row>
    <row r="710" spans="1:7" ht="31.5" outlineLevel="2" x14ac:dyDescent="0.25">
      <c r="A710" s="18" t="s">
        <v>44</v>
      </c>
      <c r="B710" s="15" t="s">
        <v>42</v>
      </c>
      <c r="C710" s="15" t="s">
        <v>43</v>
      </c>
      <c r="D710" s="15">
        <v>300</v>
      </c>
      <c r="E710" s="20">
        <v>592</v>
      </c>
      <c r="F710" s="21">
        <v>335.1</v>
      </c>
      <c r="G710" s="21">
        <v>335.1</v>
      </c>
    </row>
    <row r="711" spans="1:7" ht="31.5" outlineLevel="2" x14ac:dyDescent="0.25">
      <c r="A711" s="18" t="s">
        <v>45</v>
      </c>
      <c r="B711" s="15" t="s">
        <v>36</v>
      </c>
      <c r="C711" s="15" t="s">
        <v>46</v>
      </c>
      <c r="D711" s="15"/>
      <c r="E711" s="65">
        <f>E712</f>
        <v>9254.2999999999993</v>
      </c>
      <c r="F711" s="65">
        <f t="shared" ref="F711:G711" si="298">F712</f>
        <v>8410.8000000000011</v>
      </c>
      <c r="G711" s="65">
        <f t="shared" si="298"/>
        <v>8708.6</v>
      </c>
    </row>
    <row r="712" spans="1:7" ht="31.5" outlineLevel="2" x14ac:dyDescent="0.25">
      <c r="A712" s="18" t="s">
        <v>44</v>
      </c>
      <c r="B712" s="15" t="s">
        <v>36</v>
      </c>
      <c r="C712" s="15" t="s">
        <v>46</v>
      </c>
      <c r="D712" s="15">
        <v>300</v>
      </c>
      <c r="E712" s="20">
        <f>8956.6+17.9+279.8</f>
        <v>9254.2999999999993</v>
      </c>
      <c r="F712" s="21">
        <f>9320.1-909.3</f>
        <v>8410.8000000000011</v>
      </c>
      <c r="G712" s="21">
        <f>9320.1-611.5</f>
        <v>8708.6</v>
      </c>
    </row>
    <row r="713" spans="1:7" ht="110.25" outlineLevel="2" x14ac:dyDescent="0.25">
      <c r="A713" s="18" t="s">
        <v>614</v>
      </c>
      <c r="B713" s="15" t="s">
        <v>36</v>
      </c>
      <c r="C713" s="15" t="s">
        <v>615</v>
      </c>
      <c r="D713" s="15"/>
      <c r="E713" s="20">
        <f>+E714</f>
        <v>12050</v>
      </c>
      <c r="F713" s="20">
        <f t="shared" ref="F713:G713" si="299">+F714</f>
        <v>0</v>
      </c>
      <c r="G713" s="20">
        <f t="shared" si="299"/>
        <v>0</v>
      </c>
    </row>
    <row r="714" spans="1:7" ht="31.5" outlineLevel="2" x14ac:dyDescent="0.25">
      <c r="A714" s="18" t="s">
        <v>44</v>
      </c>
      <c r="B714" s="15" t="s">
        <v>36</v>
      </c>
      <c r="C714" s="15" t="s">
        <v>615</v>
      </c>
      <c r="D714" s="15" t="s">
        <v>208</v>
      </c>
      <c r="E714" s="20">
        <f>723+11327</f>
        <v>12050</v>
      </c>
      <c r="F714" s="21">
        <v>0</v>
      </c>
      <c r="G714" s="21">
        <v>0</v>
      </c>
    </row>
    <row r="715" spans="1:7" outlineLevel="1" x14ac:dyDescent="0.25">
      <c r="A715" s="18" t="s">
        <v>47</v>
      </c>
      <c r="B715" s="15" t="s">
        <v>48</v>
      </c>
      <c r="C715" s="15"/>
      <c r="D715" s="15"/>
      <c r="E715" s="65">
        <f>E716+E730</f>
        <v>396097</v>
      </c>
      <c r="F715" s="65">
        <f t="shared" ref="F715:G715" si="300">F716+F730</f>
        <v>347640.2</v>
      </c>
      <c r="G715" s="65">
        <f t="shared" si="300"/>
        <v>279588.8</v>
      </c>
    </row>
    <row r="716" spans="1:7" ht="47.25" outlineLevel="2" x14ac:dyDescent="0.25">
      <c r="A716" s="18" t="s">
        <v>4</v>
      </c>
      <c r="B716" s="15" t="s">
        <v>48</v>
      </c>
      <c r="C716" s="15" t="s">
        <v>5</v>
      </c>
      <c r="D716" s="15"/>
      <c r="E716" s="65">
        <f>E717+E724</f>
        <v>145118.30000000002</v>
      </c>
      <c r="F716" s="65">
        <f t="shared" ref="F716:G716" si="301">F717+F724</f>
        <v>94813.900000000009</v>
      </c>
      <c r="G716" s="65">
        <f t="shared" si="301"/>
        <v>27520.30000000001</v>
      </c>
    </row>
    <row r="717" spans="1:7" outlineLevel="2" x14ac:dyDescent="0.25">
      <c r="A717" s="18" t="s">
        <v>37</v>
      </c>
      <c r="B717" s="15" t="s">
        <v>48</v>
      </c>
      <c r="C717" s="15" t="s">
        <v>38</v>
      </c>
      <c r="D717" s="15"/>
      <c r="E717" s="65">
        <f>E718</f>
        <v>143953.1</v>
      </c>
      <c r="F717" s="65">
        <f t="shared" ref="F717:G721" si="302">F718</f>
        <v>93649.1</v>
      </c>
      <c r="G717" s="65">
        <f t="shared" si="302"/>
        <v>26756.900000000009</v>
      </c>
    </row>
    <row r="718" spans="1:7" ht="31.5" outlineLevel="2" x14ac:dyDescent="0.25">
      <c r="A718" s="18" t="s">
        <v>39</v>
      </c>
      <c r="B718" s="15" t="s">
        <v>48</v>
      </c>
      <c r="C718" s="15" t="s">
        <v>40</v>
      </c>
      <c r="D718" s="15"/>
      <c r="E718" s="65">
        <f>E721+E719</f>
        <v>143953.1</v>
      </c>
      <c r="F718" s="65">
        <f>F721</f>
        <v>93649.1</v>
      </c>
      <c r="G718" s="65">
        <f>G721</f>
        <v>26756.900000000009</v>
      </c>
    </row>
    <row r="719" spans="1:7" ht="110.25" outlineLevel="2" x14ac:dyDescent="0.25">
      <c r="A719" s="18" t="s">
        <v>674</v>
      </c>
      <c r="B719" s="15" t="s">
        <v>48</v>
      </c>
      <c r="C719" s="15" t="s">
        <v>675</v>
      </c>
      <c r="D719" s="15"/>
      <c r="E719" s="79">
        <f t="shared" ref="E719:G719" si="303">E720</f>
        <v>48635.799999999996</v>
      </c>
      <c r="F719" s="79">
        <f t="shared" si="303"/>
        <v>0</v>
      </c>
      <c r="G719" s="79">
        <f t="shared" si="303"/>
        <v>0</v>
      </c>
    </row>
    <row r="720" spans="1:7" ht="31.5" outlineLevel="2" x14ac:dyDescent="0.25">
      <c r="A720" s="22" t="s">
        <v>51</v>
      </c>
      <c r="B720" s="15" t="s">
        <v>48</v>
      </c>
      <c r="C720" s="15" t="s">
        <v>675</v>
      </c>
      <c r="D720" s="15" t="s">
        <v>52</v>
      </c>
      <c r="E720" s="79">
        <f>50838.1-2202.3</f>
        <v>48635.799999999996</v>
      </c>
      <c r="F720" s="65">
        <v>0</v>
      </c>
      <c r="G720" s="65">
        <v>0</v>
      </c>
    </row>
    <row r="721" spans="1:7" ht="63" outlineLevel="2" x14ac:dyDescent="0.25">
      <c r="A721" s="22" t="s">
        <v>49</v>
      </c>
      <c r="B721" s="15" t="s">
        <v>48</v>
      </c>
      <c r="C721" s="15" t="s">
        <v>50</v>
      </c>
      <c r="D721" s="15"/>
      <c r="E721" s="65">
        <f>E722+E723</f>
        <v>95317.3</v>
      </c>
      <c r="F721" s="65">
        <f t="shared" si="302"/>
        <v>93649.1</v>
      </c>
      <c r="G721" s="65">
        <f t="shared" si="302"/>
        <v>26756.900000000009</v>
      </c>
    </row>
    <row r="722" spans="1:7" ht="31.5" outlineLevel="2" x14ac:dyDescent="0.25">
      <c r="A722" s="22" t="s">
        <v>51</v>
      </c>
      <c r="B722" s="26" t="s">
        <v>48</v>
      </c>
      <c r="C722" s="26" t="s">
        <v>50</v>
      </c>
      <c r="D722" s="26" t="s">
        <v>52</v>
      </c>
      <c r="E722" s="20">
        <f>98162.2-2844.9-5156.8</f>
        <v>90160.5</v>
      </c>
      <c r="F722" s="21">
        <f>110669.3-17020.2</f>
        <v>93649.1</v>
      </c>
      <c r="G722" s="21">
        <f>110669.3-83912.4</f>
        <v>26756.900000000009</v>
      </c>
    </row>
    <row r="723" spans="1:7" outlineLevel="2" x14ac:dyDescent="0.25">
      <c r="A723" s="22" t="s">
        <v>12</v>
      </c>
      <c r="B723" s="26" t="s">
        <v>48</v>
      </c>
      <c r="C723" s="26" t="s">
        <v>50</v>
      </c>
      <c r="D723" s="26" t="s">
        <v>194</v>
      </c>
      <c r="E723" s="20">
        <v>5156.8</v>
      </c>
      <c r="F723" s="21">
        <v>0</v>
      </c>
      <c r="G723" s="21">
        <v>0</v>
      </c>
    </row>
    <row r="724" spans="1:7" outlineLevel="2" x14ac:dyDescent="0.25">
      <c r="A724" s="22" t="s">
        <v>6</v>
      </c>
      <c r="B724" s="26" t="s">
        <v>48</v>
      </c>
      <c r="C724" s="26" t="s">
        <v>7</v>
      </c>
      <c r="D724" s="26"/>
      <c r="E724" s="65">
        <f>E725</f>
        <v>1165.2</v>
      </c>
      <c r="F724" s="65">
        <f t="shared" ref="F724:G728" si="304">F725</f>
        <v>1164.8</v>
      </c>
      <c r="G724" s="65">
        <f t="shared" si="304"/>
        <v>763.4</v>
      </c>
    </row>
    <row r="725" spans="1:7" ht="78.75" outlineLevel="2" x14ac:dyDescent="0.25">
      <c r="A725" s="22" t="s">
        <v>53</v>
      </c>
      <c r="B725" s="26" t="s">
        <v>48</v>
      </c>
      <c r="C725" s="26" t="s">
        <v>54</v>
      </c>
      <c r="D725" s="26"/>
      <c r="E725" s="65">
        <f>E728+E726</f>
        <v>1165.2</v>
      </c>
      <c r="F725" s="65">
        <f t="shared" ref="F725:G725" si="305">F728+F726</f>
        <v>1164.8</v>
      </c>
      <c r="G725" s="65">
        <f t="shared" si="305"/>
        <v>763.4</v>
      </c>
    </row>
    <row r="726" spans="1:7" ht="94.5" outlineLevel="2" x14ac:dyDescent="0.25">
      <c r="A726" s="14" t="s">
        <v>530</v>
      </c>
      <c r="B726" s="15" t="s">
        <v>48</v>
      </c>
      <c r="C726" s="15" t="s">
        <v>531</v>
      </c>
      <c r="D726" s="15"/>
      <c r="E726" s="20">
        <f>E727</f>
        <v>301.5</v>
      </c>
      <c r="F726" s="20">
        <f t="shared" ref="F726:G726" si="306">F727</f>
        <v>602.9</v>
      </c>
      <c r="G726" s="20">
        <f t="shared" si="306"/>
        <v>602.9</v>
      </c>
    </row>
    <row r="727" spans="1:7" ht="31.5" outlineLevel="2" x14ac:dyDescent="0.25">
      <c r="A727" s="14" t="s">
        <v>44</v>
      </c>
      <c r="B727" s="15" t="s">
        <v>48</v>
      </c>
      <c r="C727" s="15" t="s">
        <v>531</v>
      </c>
      <c r="D727" s="15">
        <v>300</v>
      </c>
      <c r="E727" s="20">
        <f>1205.8-904.3</f>
        <v>301.5</v>
      </c>
      <c r="F727" s="21">
        <f>1205.8-602.9</f>
        <v>602.9</v>
      </c>
      <c r="G727" s="21">
        <f>1205.8-602.9</f>
        <v>602.9</v>
      </c>
    </row>
    <row r="728" spans="1:7" ht="94.5" outlineLevel="2" x14ac:dyDescent="0.25">
      <c r="A728" s="22" t="s">
        <v>55</v>
      </c>
      <c r="B728" s="26" t="s">
        <v>48</v>
      </c>
      <c r="C728" s="26" t="s">
        <v>56</v>
      </c>
      <c r="D728" s="26"/>
      <c r="E728" s="65">
        <f>E729</f>
        <v>863.7</v>
      </c>
      <c r="F728" s="65">
        <f t="shared" si="304"/>
        <v>561.9</v>
      </c>
      <c r="G728" s="65">
        <f t="shared" si="304"/>
        <v>160.5</v>
      </c>
    </row>
    <row r="729" spans="1:7" ht="31.5" outlineLevel="2" x14ac:dyDescent="0.25">
      <c r="A729" s="18" t="s">
        <v>11</v>
      </c>
      <c r="B729" s="26" t="s">
        <v>48</v>
      </c>
      <c r="C729" s="26" t="s">
        <v>56</v>
      </c>
      <c r="D729" s="26" t="s">
        <v>57</v>
      </c>
      <c r="E729" s="20">
        <f>588.6+275.1</f>
        <v>863.7</v>
      </c>
      <c r="F729" s="21">
        <f>664-102.1</f>
        <v>561.9</v>
      </c>
      <c r="G729" s="21">
        <f>664-503.5</f>
        <v>160.5</v>
      </c>
    </row>
    <row r="730" spans="1:7" ht="31.5" outlineLevel="2" x14ac:dyDescent="0.25">
      <c r="A730" s="18" t="s">
        <v>303</v>
      </c>
      <c r="B730" s="15" t="s">
        <v>48</v>
      </c>
      <c r="C730" s="15" t="s">
        <v>304</v>
      </c>
      <c r="D730" s="15"/>
      <c r="E730" s="65">
        <f t="shared" ref="E730:G730" si="307">E731</f>
        <v>250978.7</v>
      </c>
      <c r="F730" s="65">
        <f t="shared" si="307"/>
        <v>252826.3</v>
      </c>
      <c r="G730" s="65">
        <f t="shared" si="307"/>
        <v>252068.5</v>
      </c>
    </row>
    <row r="731" spans="1:7" outlineLevel="2" x14ac:dyDescent="0.25">
      <c r="A731" s="18" t="s">
        <v>6</v>
      </c>
      <c r="B731" s="15" t="s">
        <v>48</v>
      </c>
      <c r="C731" s="15" t="s">
        <v>310</v>
      </c>
      <c r="D731" s="15"/>
      <c r="E731" s="65">
        <f t="shared" ref="E731:G731" si="308">E732+E737</f>
        <v>250978.7</v>
      </c>
      <c r="F731" s="65">
        <f t="shared" si="308"/>
        <v>252826.3</v>
      </c>
      <c r="G731" s="65">
        <f t="shared" si="308"/>
        <v>252068.5</v>
      </c>
    </row>
    <row r="732" spans="1:7" ht="47.25" outlineLevel="2" x14ac:dyDescent="0.25">
      <c r="A732" s="32" t="s">
        <v>311</v>
      </c>
      <c r="B732" s="15" t="s">
        <v>48</v>
      </c>
      <c r="C732" s="15" t="s">
        <v>312</v>
      </c>
      <c r="D732" s="15"/>
      <c r="E732" s="65">
        <f t="shared" ref="E732:G732" si="309">E733</f>
        <v>188296.30000000002</v>
      </c>
      <c r="F732" s="65">
        <f t="shared" si="309"/>
        <v>187901.8</v>
      </c>
      <c r="G732" s="65">
        <f t="shared" si="309"/>
        <v>187901.8</v>
      </c>
    </row>
    <row r="733" spans="1:7" ht="63" outlineLevel="2" x14ac:dyDescent="0.25">
      <c r="A733" s="32" t="s">
        <v>374</v>
      </c>
      <c r="B733" s="15" t="s">
        <v>48</v>
      </c>
      <c r="C733" s="15" t="s">
        <v>375</v>
      </c>
      <c r="D733" s="15"/>
      <c r="E733" s="65">
        <f t="shared" ref="E733:G733" si="310">E734+E735+E736</f>
        <v>188296.30000000002</v>
      </c>
      <c r="F733" s="65">
        <f t="shared" si="310"/>
        <v>187901.8</v>
      </c>
      <c r="G733" s="65">
        <f t="shared" si="310"/>
        <v>187901.8</v>
      </c>
    </row>
    <row r="734" spans="1:7" ht="31.5" outlineLevel="2" x14ac:dyDescent="0.25">
      <c r="A734" s="14" t="s">
        <v>11</v>
      </c>
      <c r="B734" s="15" t="s">
        <v>48</v>
      </c>
      <c r="C734" s="15" t="s">
        <v>375</v>
      </c>
      <c r="D734" s="15">
        <v>200</v>
      </c>
      <c r="E734" s="20">
        <v>17</v>
      </c>
      <c r="F734" s="21">
        <v>17</v>
      </c>
      <c r="G734" s="21">
        <v>17</v>
      </c>
    </row>
    <row r="735" spans="1:7" ht="31.5" outlineLevel="2" x14ac:dyDescent="0.25">
      <c r="A735" s="14" t="s">
        <v>44</v>
      </c>
      <c r="B735" s="15" t="s">
        <v>48</v>
      </c>
      <c r="C735" s="15" t="s">
        <v>375</v>
      </c>
      <c r="D735" s="15">
        <v>300</v>
      </c>
      <c r="E735" s="20">
        <v>2390</v>
      </c>
      <c r="F735" s="21">
        <v>2390</v>
      </c>
      <c r="G735" s="21">
        <v>2390</v>
      </c>
    </row>
    <row r="736" spans="1:7" ht="31.5" outlineLevel="2" x14ac:dyDescent="0.25">
      <c r="A736" s="18" t="s">
        <v>176</v>
      </c>
      <c r="B736" s="15" t="s">
        <v>48</v>
      </c>
      <c r="C736" s="15" t="s">
        <v>375</v>
      </c>
      <c r="D736" s="15">
        <v>600</v>
      </c>
      <c r="E736" s="20">
        <f>179048.6+6840.7</f>
        <v>185889.30000000002</v>
      </c>
      <c r="F736" s="21">
        <f>180592.5+4902.3</f>
        <v>185494.8</v>
      </c>
      <c r="G736" s="21">
        <f>180592.5+4902.3</f>
        <v>185494.8</v>
      </c>
    </row>
    <row r="737" spans="1:7" ht="31.5" outlineLevel="2" x14ac:dyDescent="0.25">
      <c r="A737" s="32" t="s">
        <v>376</v>
      </c>
      <c r="B737" s="15" t="s">
        <v>48</v>
      </c>
      <c r="C737" s="15" t="s">
        <v>377</v>
      </c>
      <c r="D737" s="15"/>
      <c r="E737" s="65">
        <f t="shared" ref="E737:G737" si="311">E738+E741+E744</f>
        <v>62682.400000000001</v>
      </c>
      <c r="F737" s="65">
        <f t="shared" si="311"/>
        <v>64924.5</v>
      </c>
      <c r="G737" s="65">
        <f t="shared" si="311"/>
        <v>64166.7</v>
      </c>
    </row>
    <row r="738" spans="1:7" ht="63" outlineLevel="2" x14ac:dyDescent="0.25">
      <c r="A738" s="32" t="s">
        <v>380</v>
      </c>
      <c r="B738" s="15" t="s">
        <v>48</v>
      </c>
      <c r="C738" s="15" t="s">
        <v>381</v>
      </c>
      <c r="D738" s="15"/>
      <c r="E738" s="65">
        <f t="shared" ref="E738:G738" si="312">E739+E740</f>
        <v>4279.7</v>
      </c>
      <c r="F738" s="65">
        <f t="shared" si="312"/>
        <v>3567.5</v>
      </c>
      <c r="G738" s="65">
        <f t="shared" si="312"/>
        <v>2809.7</v>
      </c>
    </row>
    <row r="739" spans="1:7" ht="31.5" outlineLevel="2" x14ac:dyDescent="0.25">
      <c r="A739" s="18" t="s">
        <v>11</v>
      </c>
      <c r="B739" s="15" t="s">
        <v>48</v>
      </c>
      <c r="C739" s="15" t="s">
        <v>381</v>
      </c>
      <c r="D739" s="15">
        <v>200</v>
      </c>
      <c r="E739" s="20">
        <v>52</v>
      </c>
      <c r="F739" s="21">
        <v>52</v>
      </c>
      <c r="G739" s="21">
        <v>52</v>
      </c>
    </row>
    <row r="740" spans="1:7" ht="31.5" outlineLevel="2" x14ac:dyDescent="0.25">
      <c r="A740" s="18" t="s">
        <v>44</v>
      </c>
      <c r="B740" s="15" t="s">
        <v>48</v>
      </c>
      <c r="C740" s="15" t="s">
        <v>381</v>
      </c>
      <c r="D740" s="15">
        <v>300</v>
      </c>
      <c r="E740" s="20">
        <f>4384.8-157.1</f>
        <v>4227.7</v>
      </c>
      <c r="F740" s="21">
        <f>4371.7-856.2</f>
        <v>3515.5</v>
      </c>
      <c r="G740" s="21">
        <f>4371.7-1614</f>
        <v>2757.7</v>
      </c>
    </row>
    <row r="741" spans="1:7" ht="94.5" outlineLevel="2" x14ac:dyDescent="0.25">
      <c r="A741" s="32" t="s">
        <v>382</v>
      </c>
      <c r="B741" s="15" t="s">
        <v>48</v>
      </c>
      <c r="C741" s="15" t="s">
        <v>383</v>
      </c>
      <c r="D741" s="15"/>
      <c r="E741" s="65">
        <f t="shared" ref="E741:G741" si="313">E742+E743</f>
        <v>185.7</v>
      </c>
      <c r="F741" s="65">
        <f t="shared" si="313"/>
        <v>85.399999999999991</v>
      </c>
      <c r="G741" s="65">
        <f t="shared" si="313"/>
        <v>85.399999999999991</v>
      </c>
    </row>
    <row r="742" spans="1:7" ht="31.5" outlineLevel="2" x14ac:dyDescent="0.25">
      <c r="A742" s="18" t="s">
        <v>11</v>
      </c>
      <c r="B742" s="15" t="s">
        <v>48</v>
      </c>
      <c r="C742" s="15" t="s">
        <v>383</v>
      </c>
      <c r="D742" s="15">
        <v>200</v>
      </c>
      <c r="E742" s="20">
        <v>2.2000000000000002</v>
      </c>
      <c r="F742" s="21">
        <v>2.2000000000000002</v>
      </c>
      <c r="G742" s="21">
        <v>2.2000000000000002</v>
      </c>
    </row>
    <row r="743" spans="1:7" ht="31.5" outlineLevel="2" x14ac:dyDescent="0.25">
      <c r="A743" s="18" t="s">
        <v>44</v>
      </c>
      <c r="B743" s="15" t="s">
        <v>48</v>
      </c>
      <c r="C743" s="15" t="s">
        <v>383</v>
      </c>
      <c r="D743" s="15">
        <v>300</v>
      </c>
      <c r="E743" s="20">
        <f>244.7-164.5+103.3</f>
        <v>183.5</v>
      </c>
      <c r="F743" s="21">
        <f>244.7-161.5</f>
        <v>83.199999999999989</v>
      </c>
      <c r="G743" s="21">
        <f>244.7-161.5</f>
        <v>83.199999999999989</v>
      </c>
    </row>
    <row r="744" spans="1:7" ht="94.5" outlineLevel="2" x14ac:dyDescent="0.25">
      <c r="A744" s="32" t="s">
        <v>384</v>
      </c>
      <c r="B744" s="15" t="s">
        <v>48</v>
      </c>
      <c r="C744" s="15" t="s">
        <v>385</v>
      </c>
      <c r="D744" s="15"/>
      <c r="E744" s="65">
        <f t="shared" ref="E744:G744" si="314">E745+E746</f>
        <v>58217</v>
      </c>
      <c r="F744" s="65">
        <f t="shared" si="314"/>
        <v>61271.6</v>
      </c>
      <c r="G744" s="65">
        <f t="shared" si="314"/>
        <v>61271.6</v>
      </c>
    </row>
    <row r="745" spans="1:7" ht="31.5" outlineLevel="2" x14ac:dyDescent="0.25">
      <c r="A745" s="18" t="s">
        <v>11</v>
      </c>
      <c r="B745" s="15" t="s">
        <v>48</v>
      </c>
      <c r="C745" s="15" t="s">
        <v>385</v>
      </c>
      <c r="D745" s="15">
        <v>200</v>
      </c>
      <c r="E745" s="20">
        <v>500</v>
      </c>
      <c r="F745" s="21">
        <v>500</v>
      </c>
      <c r="G745" s="21">
        <v>500</v>
      </c>
    </row>
    <row r="746" spans="1:7" ht="31.5" outlineLevel="2" x14ac:dyDescent="0.25">
      <c r="A746" s="18" t="s">
        <v>44</v>
      </c>
      <c r="B746" s="15" t="s">
        <v>48</v>
      </c>
      <c r="C746" s="15" t="s">
        <v>385</v>
      </c>
      <c r="D746" s="15">
        <v>300</v>
      </c>
      <c r="E746" s="20">
        <f>57865-148</f>
        <v>57717</v>
      </c>
      <c r="F746" s="21">
        <f>57865+2906.6</f>
        <v>60771.6</v>
      </c>
      <c r="G746" s="21">
        <f>57865+2906.6</f>
        <v>60771.6</v>
      </c>
    </row>
    <row r="747" spans="1:7" outlineLevel="2" x14ac:dyDescent="0.25">
      <c r="A747" s="14" t="s">
        <v>616</v>
      </c>
      <c r="B747" s="15" t="s">
        <v>618</v>
      </c>
      <c r="C747" s="15"/>
      <c r="D747" s="15"/>
      <c r="E747" s="20">
        <f>+E748</f>
        <v>18155</v>
      </c>
      <c r="F747" s="20">
        <f t="shared" ref="F747:G750" si="315">+F748</f>
        <v>0</v>
      </c>
      <c r="G747" s="20">
        <f t="shared" si="315"/>
        <v>0</v>
      </c>
    </row>
    <row r="748" spans="1:7" ht="31.5" outlineLevel="2" x14ac:dyDescent="0.25">
      <c r="A748" s="27" t="s">
        <v>164</v>
      </c>
      <c r="B748" s="15" t="s">
        <v>618</v>
      </c>
      <c r="C748" s="15" t="s">
        <v>165</v>
      </c>
      <c r="D748" s="15"/>
      <c r="E748" s="20">
        <f>+E749</f>
        <v>18155</v>
      </c>
      <c r="F748" s="20">
        <f t="shared" si="315"/>
        <v>0</v>
      </c>
      <c r="G748" s="20">
        <f t="shared" si="315"/>
        <v>0</v>
      </c>
    </row>
    <row r="749" spans="1:7" outlineLevel="2" x14ac:dyDescent="0.25">
      <c r="A749" s="14" t="s">
        <v>37</v>
      </c>
      <c r="B749" s="15" t="s">
        <v>618</v>
      </c>
      <c r="C749" s="15" t="s">
        <v>166</v>
      </c>
      <c r="D749" s="15"/>
      <c r="E749" s="20">
        <f>+E750</f>
        <v>18155</v>
      </c>
      <c r="F749" s="20">
        <f t="shared" si="315"/>
        <v>0</v>
      </c>
      <c r="G749" s="20">
        <f t="shared" si="315"/>
        <v>0</v>
      </c>
    </row>
    <row r="750" spans="1:7" ht="47.25" outlineLevel="2" x14ac:dyDescent="0.25">
      <c r="A750" s="14" t="s">
        <v>167</v>
      </c>
      <c r="B750" s="15" t="s">
        <v>618</v>
      </c>
      <c r="C750" s="15" t="s">
        <v>168</v>
      </c>
      <c r="D750" s="15"/>
      <c r="E750" s="20">
        <f>+E751</f>
        <v>18155</v>
      </c>
      <c r="F750" s="20">
        <f t="shared" si="315"/>
        <v>0</v>
      </c>
      <c r="G750" s="20">
        <f t="shared" si="315"/>
        <v>0</v>
      </c>
    </row>
    <row r="751" spans="1:7" ht="31.5" outlineLevel="2" x14ac:dyDescent="0.25">
      <c r="A751" s="14" t="s">
        <v>617</v>
      </c>
      <c r="B751" s="15" t="s">
        <v>618</v>
      </c>
      <c r="C751" s="15" t="s">
        <v>619</v>
      </c>
      <c r="D751" s="15"/>
      <c r="E751" s="20">
        <f>+E752+E753</f>
        <v>18155</v>
      </c>
      <c r="F751" s="20">
        <f t="shared" ref="F751:G751" si="316">+F752+F753</f>
        <v>0</v>
      </c>
      <c r="G751" s="20">
        <f t="shared" si="316"/>
        <v>0</v>
      </c>
    </row>
    <row r="752" spans="1:7" ht="31.5" outlineLevel="2" x14ac:dyDescent="0.25">
      <c r="A752" s="14" t="s">
        <v>11</v>
      </c>
      <c r="B752" s="15" t="s">
        <v>618</v>
      </c>
      <c r="C752" s="15" t="s">
        <v>619</v>
      </c>
      <c r="D752" s="15" t="s">
        <v>57</v>
      </c>
      <c r="E752" s="20">
        <f>1089.3+13505.2-227.3</f>
        <v>14367.2</v>
      </c>
      <c r="F752" s="21">
        <v>0</v>
      </c>
      <c r="G752" s="21">
        <v>0</v>
      </c>
    </row>
    <row r="753" spans="1:8" ht="31.5" outlineLevel="2" x14ac:dyDescent="0.25">
      <c r="A753" s="14" t="s">
        <v>176</v>
      </c>
      <c r="B753" s="15" t="s">
        <v>618</v>
      </c>
      <c r="C753" s="15" t="s">
        <v>619</v>
      </c>
      <c r="D753" s="15" t="s">
        <v>217</v>
      </c>
      <c r="E753" s="20">
        <f>3560.5+227.3</f>
        <v>3787.8</v>
      </c>
      <c r="F753" s="21">
        <v>0</v>
      </c>
      <c r="G753" s="21">
        <v>0</v>
      </c>
    </row>
    <row r="754" spans="1:8" x14ac:dyDescent="0.25">
      <c r="A754" s="55" t="s">
        <v>88</v>
      </c>
      <c r="B754" s="29" t="s">
        <v>89</v>
      </c>
      <c r="E754" s="66">
        <f>E755+E772+E795</f>
        <v>390931.1</v>
      </c>
      <c r="F754" s="66">
        <f>F755+F772+F795</f>
        <v>346781</v>
      </c>
      <c r="G754" s="66">
        <f>G755+G772+G795</f>
        <v>364313.1</v>
      </c>
      <c r="H754" s="77"/>
    </row>
    <row r="755" spans="1:8" outlineLevel="1" x14ac:dyDescent="0.25">
      <c r="A755" s="14" t="s">
        <v>90</v>
      </c>
      <c r="B755" s="15" t="s">
        <v>91</v>
      </c>
      <c r="C755" s="15"/>
      <c r="D755" s="15"/>
      <c r="E755" s="20">
        <f>E763+E756</f>
        <v>87643.199999999997</v>
      </c>
      <c r="F755" s="20">
        <f t="shared" ref="F755:G755" si="317">F763+F756</f>
        <v>62147.1</v>
      </c>
      <c r="G755" s="20">
        <f t="shared" si="317"/>
        <v>63432.6</v>
      </c>
    </row>
    <row r="756" spans="1:8" ht="31.5" outlineLevel="1" x14ac:dyDescent="0.25">
      <c r="A756" s="18" t="s">
        <v>303</v>
      </c>
      <c r="B756" s="15" t="s">
        <v>91</v>
      </c>
      <c r="C756" s="15" t="s">
        <v>304</v>
      </c>
      <c r="D756" s="15"/>
      <c r="E756" s="71">
        <f t="shared" ref="E756:G757" si="318">E757</f>
        <v>5677</v>
      </c>
      <c r="F756" s="71">
        <f t="shared" si="318"/>
        <v>5677</v>
      </c>
      <c r="G756" s="71">
        <f t="shared" si="318"/>
        <v>5677</v>
      </c>
    </row>
    <row r="757" spans="1:8" outlineLevel="1" x14ac:dyDescent="0.25">
      <c r="A757" s="18" t="s">
        <v>6</v>
      </c>
      <c r="B757" s="15" t="s">
        <v>91</v>
      </c>
      <c r="C757" s="15" t="s">
        <v>310</v>
      </c>
      <c r="D757" s="15"/>
      <c r="E757" s="71">
        <f t="shared" si="318"/>
        <v>5677</v>
      </c>
      <c r="F757" s="71">
        <f t="shared" si="318"/>
        <v>5677</v>
      </c>
      <c r="G757" s="71">
        <f t="shared" si="318"/>
        <v>5677</v>
      </c>
    </row>
    <row r="758" spans="1:8" ht="47.25" outlineLevel="1" x14ac:dyDescent="0.25">
      <c r="A758" s="23" t="s">
        <v>311</v>
      </c>
      <c r="B758" s="15" t="s">
        <v>91</v>
      </c>
      <c r="C758" s="15" t="s">
        <v>312</v>
      </c>
      <c r="D758" s="15"/>
      <c r="E758" s="71">
        <f t="shared" ref="E758:F758" si="319">E759+E761</f>
        <v>5677</v>
      </c>
      <c r="F758" s="71">
        <f t="shared" si="319"/>
        <v>5677</v>
      </c>
      <c r="G758" s="71">
        <f t="shared" ref="G758" si="320">G759+G761</f>
        <v>5677</v>
      </c>
    </row>
    <row r="759" spans="1:8" ht="47.25" outlineLevel="1" x14ac:dyDescent="0.25">
      <c r="A759" s="22" t="s">
        <v>369</v>
      </c>
      <c r="B759" s="15" t="s">
        <v>91</v>
      </c>
      <c r="C759" s="15" t="s">
        <v>370</v>
      </c>
      <c r="D759" s="15"/>
      <c r="E759" s="71">
        <f t="shared" ref="E759" si="321">E760</f>
        <v>2929.9</v>
      </c>
      <c r="F759" s="20">
        <f>+F760</f>
        <v>2929.9</v>
      </c>
      <c r="G759" s="20">
        <f>+G760</f>
        <v>2929.9</v>
      </c>
    </row>
    <row r="760" spans="1:8" ht="31.5" outlineLevel="1" x14ac:dyDescent="0.25">
      <c r="A760" s="14" t="s">
        <v>176</v>
      </c>
      <c r="B760" s="15" t="s">
        <v>91</v>
      </c>
      <c r="C760" s="15" t="s">
        <v>370</v>
      </c>
      <c r="D760" s="15">
        <v>600</v>
      </c>
      <c r="E760" s="71">
        <f>2929.9</f>
        <v>2929.9</v>
      </c>
      <c r="F760" s="20">
        <v>2929.9</v>
      </c>
      <c r="G760" s="20">
        <v>2929.9</v>
      </c>
    </row>
    <row r="761" spans="1:8" ht="63" outlineLevel="1" x14ac:dyDescent="0.25">
      <c r="A761" s="40" t="s">
        <v>578</v>
      </c>
      <c r="B761" s="15" t="s">
        <v>91</v>
      </c>
      <c r="C761" s="15" t="s">
        <v>371</v>
      </c>
      <c r="D761" s="15"/>
      <c r="E761" s="71">
        <f t="shared" ref="E761" si="322">E762</f>
        <v>2747.1</v>
      </c>
      <c r="F761" s="20">
        <f>+F762</f>
        <v>2747.1</v>
      </c>
      <c r="G761" s="20">
        <f>+G762</f>
        <v>2747.1</v>
      </c>
    </row>
    <row r="762" spans="1:8" ht="31.5" outlineLevel="1" x14ac:dyDescent="0.25">
      <c r="A762" s="14" t="s">
        <v>176</v>
      </c>
      <c r="B762" s="15" t="s">
        <v>91</v>
      </c>
      <c r="C762" s="15" t="s">
        <v>371</v>
      </c>
      <c r="D762" s="15">
        <v>600</v>
      </c>
      <c r="E762" s="71">
        <v>2747.1</v>
      </c>
      <c r="F762" s="20">
        <v>2747.1</v>
      </c>
      <c r="G762" s="20">
        <v>2747.1</v>
      </c>
    </row>
    <row r="763" spans="1:8" ht="31.5" outlineLevel="2" x14ac:dyDescent="0.25">
      <c r="A763" s="14" t="s">
        <v>401</v>
      </c>
      <c r="B763" s="15" t="s">
        <v>91</v>
      </c>
      <c r="C763" s="15" t="s">
        <v>402</v>
      </c>
      <c r="D763" s="15"/>
      <c r="E763" s="20">
        <f>E764+E768</f>
        <v>81966.2</v>
      </c>
      <c r="F763" s="20">
        <f>F764+F768</f>
        <v>56470.1</v>
      </c>
      <c r="G763" s="20">
        <f>G764+G768</f>
        <v>57755.6</v>
      </c>
    </row>
    <row r="764" spans="1:8" outlineLevel="2" x14ac:dyDescent="0.25">
      <c r="A764" s="14" t="s">
        <v>37</v>
      </c>
      <c r="B764" s="15" t="s">
        <v>91</v>
      </c>
      <c r="C764" s="15" t="s">
        <v>403</v>
      </c>
      <c r="D764" s="15"/>
      <c r="E764" s="20">
        <f>E765</f>
        <v>26684.2</v>
      </c>
      <c r="F764" s="20">
        <f t="shared" ref="F764:G766" si="323">F765</f>
        <v>0</v>
      </c>
      <c r="G764" s="20">
        <f t="shared" si="323"/>
        <v>0</v>
      </c>
    </row>
    <row r="765" spans="1:8" ht="47.25" outlineLevel="2" x14ac:dyDescent="0.25">
      <c r="A765" s="14" t="s">
        <v>570</v>
      </c>
      <c r="B765" s="15" t="s">
        <v>91</v>
      </c>
      <c r="C765" s="15" t="s">
        <v>532</v>
      </c>
      <c r="D765" s="15"/>
      <c r="E765" s="20">
        <f>E766</f>
        <v>26684.2</v>
      </c>
      <c r="F765" s="20">
        <f t="shared" si="323"/>
        <v>0</v>
      </c>
      <c r="G765" s="20">
        <f t="shared" si="323"/>
        <v>0</v>
      </c>
    </row>
    <row r="766" spans="1:8" ht="47.25" outlineLevel="2" x14ac:dyDescent="0.25">
      <c r="A766" s="14" t="s">
        <v>551</v>
      </c>
      <c r="B766" s="15" t="s">
        <v>91</v>
      </c>
      <c r="C766" s="15" t="s">
        <v>548</v>
      </c>
      <c r="D766" s="15"/>
      <c r="E766" s="20">
        <f>E767</f>
        <v>26684.2</v>
      </c>
      <c r="F766" s="20">
        <f t="shared" si="323"/>
        <v>0</v>
      </c>
      <c r="G766" s="20">
        <f t="shared" si="323"/>
        <v>0</v>
      </c>
    </row>
    <row r="767" spans="1:8" ht="31.5" outlineLevel="2" x14ac:dyDescent="0.25">
      <c r="A767" s="14" t="s">
        <v>51</v>
      </c>
      <c r="B767" s="15" t="s">
        <v>91</v>
      </c>
      <c r="C767" s="15" t="s">
        <v>548</v>
      </c>
      <c r="D767" s="15" t="s">
        <v>52</v>
      </c>
      <c r="E767" s="20">
        <v>26684.2</v>
      </c>
      <c r="F767" s="20">
        <v>0</v>
      </c>
      <c r="G767" s="20">
        <v>0</v>
      </c>
    </row>
    <row r="768" spans="1:8" outlineLevel="2" x14ac:dyDescent="0.25">
      <c r="A768" s="14" t="s">
        <v>6</v>
      </c>
      <c r="B768" s="15" t="s">
        <v>91</v>
      </c>
      <c r="C768" s="15" t="s">
        <v>533</v>
      </c>
      <c r="D768" s="15"/>
      <c r="E768" s="20">
        <f t="shared" ref="E768:G770" si="324">E769</f>
        <v>55282</v>
      </c>
      <c r="F768" s="20">
        <f t="shared" si="324"/>
        <v>56470.1</v>
      </c>
      <c r="G768" s="20">
        <f t="shared" si="324"/>
        <v>57755.6</v>
      </c>
    </row>
    <row r="769" spans="1:7" ht="78.75" outlineLevel="2" x14ac:dyDescent="0.25">
      <c r="A769" s="14" t="s">
        <v>534</v>
      </c>
      <c r="B769" s="15" t="s">
        <v>91</v>
      </c>
      <c r="C769" s="15" t="s">
        <v>535</v>
      </c>
      <c r="D769" s="15"/>
      <c r="E769" s="20">
        <f t="shared" si="324"/>
        <v>55282</v>
      </c>
      <c r="F769" s="20">
        <f t="shared" si="324"/>
        <v>56470.1</v>
      </c>
      <c r="G769" s="20">
        <f t="shared" si="324"/>
        <v>57755.6</v>
      </c>
    </row>
    <row r="770" spans="1:7" ht="31.5" outlineLevel="2" x14ac:dyDescent="0.25">
      <c r="A770" s="14" t="s">
        <v>13</v>
      </c>
      <c r="B770" s="15" t="s">
        <v>91</v>
      </c>
      <c r="C770" s="15" t="s">
        <v>536</v>
      </c>
      <c r="D770" s="15"/>
      <c r="E770" s="20">
        <f t="shared" si="324"/>
        <v>55282</v>
      </c>
      <c r="F770" s="20">
        <f t="shared" si="324"/>
        <v>56470.1</v>
      </c>
      <c r="G770" s="20">
        <f t="shared" si="324"/>
        <v>57755.6</v>
      </c>
    </row>
    <row r="771" spans="1:7" ht="31.5" outlineLevel="2" x14ac:dyDescent="0.25">
      <c r="A771" s="14" t="s">
        <v>176</v>
      </c>
      <c r="B771" s="15" t="s">
        <v>91</v>
      </c>
      <c r="C771" s="15" t="s">
        <v>536</v>
      </c>
      <c r="D771" s="15">
        <v>600</v>
      </c>
      <c r="E771" s="20">
        <f>92235.5-26684.2-10479.4+210.1</f>
        <v>55282</v>
      </c>
      <c r="F771" s="21">
        <v>56470.1</v>
      </c>
      <c r="G771" s="21">
        <v>57755.6</v>
      </c>
    </row>
    <row r="772" spans="1:7" outlineLevel="1" x14ac:dyDescent="0.25">
      <c r="A772" s="56" t="s">
        <v>94</v>
      </c>
      <c r="B772" s="17" t="s">
        <v>95</v>
      </c>
      <c r="E772" s="20">
        <f>E778+E773</f>
        <v>40253.800000000003</v>
      </c>
      <c r="F772" s="65">
        <f>F778</f>
        <v>41144.199999999997</v>
      </c>
      <c r="G772" s="65">
        <f>G778</f>
        <v>45399.5</v>
      </c>
    </row>
    <row r="773" spans="1:7" ht="31.5" outlineLevel="1" x14ac:dyDescent="0.25">
      <c r="A773" s="18" t="s">
        <v>303</v>
      </c>
      <c r="B773" s="15" t="s">
        <v>95</v>
      </c>
      <c r="C773" s="15" t="s">
        <v>304</v>
      </c>
      <c r="D773" s="15"/>
      <c r="E773" s="20">
        <f>+E774</f>
        <v>1600</v>
      </c>
      <c r="F773" s="20">
        <f t="shared" ref="F773:G776" si="325">+F774</f>
        <v>0</v>
      </c>
      <c r="G773" s="20">
        <f t="shared" si="325"/>
        <v>0</v>
      </c>
    </row>
    <row r="774" spans="1:7" outlineLevel="2" x14ac:dyDescent="0.25">
      <c r="A774" s="18" t="s">
        <v>6</v>
      </c>
      <c r="B774" s="15" t="s">
        <v>95</v>
      </c>
      <c r="C774" s="15" t="s">
        <v>310</v>
      </c>
      <c r="D774" s="15"/>
      <c r="E774" s="20">
        <f>+E775</f>
        <v>1600</v>
      </c>
      <c r="F774" s="20">
        <f t="shared" si="325"/>
        <v>0</v>
      </c>
      <c r="G774" s="20">
        <f t="shared" si="325"/>
        <v>0</v>
      </c>
    </row>
    <row r="775" spans="1:7" ht="47.25" outlineLevel="2" x14ac:dyDescent="0.25">
      <c r="A775" s="23" t="s">
        <v>311</v>
      </c>
      <c r="B775" s="15" t="s">
        <v>95</v>
      </c>
      <c r="C775" s="15" t="s">
        <v>312</v>
      </c>
      <c r="D775" s="15"/>
      <c r="E775" s="20">
        <f>+E776</f>
        <v>1600</v>
      </c>
      <c r="F775" s="20">
        <f t="shared" si="325"/>
        <v>0</v>
      </c>
      <c r="G775" s="20">
        <f t="shared" si="325"/>
        <v>0</v>
      </c>
    </row>
    <row r="776" spans="1:7" ht="31.5" outlineLevel="2" x14ac:dyDescent="0.25">
      <c r="A776" s="23" t="s">
        <v>13</v>
      </c>
      <c r="B776" s="15" t="s">
        <v>95</v>
      </c>
      <c r="C776" s="15" t="s">
        <v>313</v>
      </c>
      <c r="D776" s="15"/>
      <c r="E776" s="20">
        <f>+E777</f>
        <v>1600</v>
      </c>
      <c r="F776" s="20">
        <f t="shared" si="325"/>
        <v>0</v>
      </c>
      <c r="G776" s="20">
        <f t="shared" si="325"/>
        <v>0</v>
      </c>
    </row>
    <row r="777" spans="1:7" ht="31.5" outlineLevel="2" x14ac:dyDescent="0.25">
      <c r="A777" s="14" t="s">
        <v>176</v>
      </c>
      <c r="B777" s="15" t="s">
        <v>95</v>
      </c>
      <c r="C777" s="15" t="s">
        <v>313</v>
      </c>
      <c r="D777" s="15">
        <v>600</v>
      </c>
      <c r="E777" s="20">
        <v>1600</v>
      </c>
      <c r="F777" s="20">
        <v>0</v>
      </c>
      <c r="G777" s="20">
        <v>0</v>
      </c>
    </row>
    <row r="778" spans="1:7" ht="31.5" outlineLevel="2" x14ac:dyDescent="0.25">
      <c r="A778" s="14" t="s">
        <v>401</v>
      </c>
      <c r="B778" s="15" t="s">
        <v>95</v>
      </c>
      <c r="C778" s="57" t="s">
        <v>402</v>
      </c>
      <c r="D778" s="57"/>
      <c r="E778" s="20">
        <f>E779+E789</f>
        <v>38653.800000000003</v>
      </c>
      <c r="F778" s="20">
        <f>F779+F789</f>
        <v>41144.199999999997</v>
      </c>
      <c r="G778" s="20">
        <f>G779+G789</f>
        <v>45399.5</v>
      </c>
    </row>
    <row r="779" spans="1:7" outlineLevel="2" x14ac:dyDescent="0.25">
      <c r="A779" s="14" t="s">
        <v>37</v>
      </c>
      <c r="B779" s="15" t="s">
        <v>95</v>
      </c>
      <c r="C779" s="57" t="s">
        <v>403</v>
      </c>
      <c r="D779" s="57"/>
      <c r="E779" s="65">
        <f>E783+E780</f>
        <v>18350.400000000001</v>
      </c>
      <c r="F779" s="65">
        <f t="shared" ref="F779:G779" si="326">F783+F780</f>
        <v>24485.1</v>
      </c>
      <c r="G779" s="65">
        <f t="shared" si="326"/>
        <v>28740.399999999998</v>
      </c>
    </row>
    <row r="780" spans="1:7" ht="47.25" outlineLevel="2" x14ac:dyDescent="0.25">
      <c r="A780" s="14" t="s">
        <v>537</v>
      </c>
      <c r="B780" s="15" t="s">
        <v>95</v>
      </c>
      <c r="C780" s="57" t="s">
        <v>538</v>
      </c>
      <c r="D780" s="57"/>
      <c r="E780" s="20">
        <f t="shared" ref="E780:G781" si="327">E781</f>
        <v>858.7</v>
      </c>
      <c r="F780" s="20">
        <f t="shared" si="327"/>
        <v>1080.8</v>
      </c>
      <c r="G780" s="20">
        <f t="shared" si="327"/>
        <v>1080.8</v>
      </c>
    </row>
    <row r="781" spans="1:7" ht="47.25" outlineLevel="2" x14ac:dyDescent="0.25">
      <c r="A781" s="14" t="s">
        <v>571</v>
      </c>
      <c r="B781" s="15" t="s">
        <v>95</v>
      </c>
      <c r="C781" s="57" t="s">
        <v>539</v>
      </c>
      <c r="D781" s="57"/>
      <c r="E781" s="20">
        <f t="shared" si="327"/>
        <v>858.7</v>
      </c>
      <c r="F781" s="20">
        <f t="shared" si="327"/>
        <v>1080.8</v>
      </c>
      <c r="G781" s="20">
        <f t="shared" si="327"/>
        <v>1080.8</v>
      </c>
    </row>
    <row r="782" spans="1:7" ht="31.5" outlineLevel="2" x14ac:dyDescent="0.25">
      <c r="A782" s="14" t="s">
        <v>176</v>
      </c>
      <c r="B782" s="15" t="s">
        <v>95</v>
      </c>
      <c r="C782" s="57" t="s">
        <v>539</v>
      </c>
      <c r="D782" s="57">
        <v>600</v>
      </c>
      <c r="E782" s="20">
        <v>858.7</v>
      </c>
      <c r="F782" s="21">
        <v>1080.8</v>
      </c>
      <c r="G782" s="21">
        <v>1080.8</v>
      </c>
    </row>
    <row r="783" spans="1:7" ht="47.25" outlineLevel="2" x14ac:dyDescent="0.25">
      <c r="A783" s="14" t="s">
        <v>404</v>
      </c>
      <c r="B783" s="15" t="s">
        <v>95</v>
      </c>
      <c r="C783" s="15" t="s">
        <v>405</v>
      </c>
      <c r="D783" s="15"/>
      <c r="E783" s="65">
        <f>E787+E784</f>
        <v>17491.7</v>
      </c>
      <c r="F783" s="65">
        <f t="shared" ref="F783:G783" si="328">F787+F784</f>
        <v>23404.3</v>
      </c>
      <c r="G783" s="65">
        <f t="shared" si="328"/>
        <v>27659.599999999999</v>
      </c>
    </row>
    <row r="784" spans="1:7" ht="31.5" outlineLevel="2" x14ac:dyDescent="0.25">
      <c r="A784" s="14" t="s">
        <v>552</v>
      </c>
      <c r="B784" s="15" t="s">
        <v>95</v>
      </c>
      <c r="C784" s="57" t="s">
        <v>540</v>
      </c>
      <c r="D784" s="57"/>
      <c r="E784" s="20">
        <f>E785+E786</f>
        <v>17491.7</v>
      </c>
      <c r="F784" s="20">
        <f t="shared" ref="F784:G784" si="329">F785</f>
        <v>0</v>
      </c>
      <c r="G784" s="20">
        <f t="shared" si="329"/>
        <v>0</v>
      </c>
    </row>
    <row r="785" spans="1:7" ht="31.5" outlineLevel="2" x14ac:dyDescent="0.25">
      <c r="A785" s="14" t="s">
        <v>11</v>
      </c>
      <c r="B785" s="15" t="s">
        <v>95</v>
      </c>
      <c r="C785" s="57" t="s">
        <v>540</v>
      </c>
      <c r="D785" s="57">
        <v>200</v>
      </c>
      <c r="E785" s="20">
        <f>18201.4-18201.4+12926.7</f>
        <v>12926.7</v>
      </c>
      <c r="F785" s="21">
        <v>0</v>
      </c>
      <c r="G785" s="21">
        <v>0</v>
      </c>
    </row>
    <row r="786" spans="1:7" ht="31.5" outlineLevel="2" x14ac:dyDescent="0.25">
      <c r="A786" s="14" t="s">
        <v>176</v>
      </c>
      <c r="B786" s="15" t="s">
        <v>95</v>
      </c>
      <c r="C786" s="57" t="s">
        <v>540</v>
      </c>
      <c r="D786" s="15">
        <v>600</v>
      </c>
      <c r="E786" s="20">
        <f>10479.4-5914.4</f>
        <v>4565</v>
      </c>
      <c r="F786" s="20">
        <v>0</v>
      </c>
      <c r="G786" s="20">
        <v>0</v>
      </c>
    </row>
    <row r="787" spans="1:7" ht="31.5" outlineLevel="2" x14ac:dyDescent="0.25">
      <c r="A787" s="14" t="s">
        <v>406</v>
      </c>
      <c r="B787" s="15" t="s">
        <v>95</v>
      </c>
      <c r="C787" s="15" t="s">
        <v>407</v>
      </c>
      <c r="D787" s="15"/>
      <c r="E787" s="65">
        <f t="shared" ref="E787:G787" si="330">E788</f>
        <v>0</v>
      </c>
      <c r="F787" s="65">
        <f t="shared" si="330"/>
        <v>23404.3</v>
      </c>
      <c r="G787" s="65">
        <f t="shared" si="330"/>
        <v>27659.599999999999</v>
      </c>
    </row>
    <row r="788" spans="1:7" ht="31.5" outlineLevel="2" x14ac:dyDescent="0.25">
      <c r="A788" s="14" t="s">
        <v>176</v>
      </c>
      <c r="B788" s="15" t="s">
        <v>95</v>
      </c>
      <c r="C788" s="15" t="s">
        <v>407</v>
      </c>
      <c r="D788" s="15">
        <v>600</v>
      </c>
      <c r="E788" s="65">
        <v>0</v>
      </c>
      <c r="F788" s="65">
        <v>23404.3</v>
      </c>
      <c r="G788" s="65">
        <f>1659.6+26000</f>
        <v>27659.599999999999</v>
      </c>
    </row>
    <row r="789" spans="1:7" outlineLevel="2" x14ac:dyDescent="0.25">
      <c r="A789" s="14" t="s">
        <v>6</v>
      </c>
      <c r="B789" s="15" t="s">
        <v>95</v>
      </c>
      <c r="C789" s="57" t="s">
        <v>533</v>
      </c>
      <c r="D789" s="57"/>
      <c r="E789" s="20">
        <f>E790</f>
        <v>20303.400000000001</v>
      </c>
      <c r="F789" s="20">
        <f t="shared" ref="F789:G789" si="331">F790</f>
        <v>16659.099999999999</v>
      </c>
      <c r="G789" s="20">
        <f t="shared" si="331"/>
        <v>16659.099999999999</v>
      </c>
    </row>
    <row r="790" spans="1:7" ht="78.75" outlineLevel="2" x14ac:dyDescent="0.25">
      <c r="A790" s="14" t="s">
        <v>534</v>
      </c>
      <c r="B790" s="15" t="s">
        <v>95</v>
      </c>
      <c r="C790" s="57" t="s">
        <v>535</v>
      </c>
      <c r="D790" s="57"/>
      <c r="E790" s="20">
        <f>E791+E793</f>
        <v>20303.400000000001</v>
      </c>
      <c r="F790" s="20">
        <f t="shared" ref="F790:G790" si="332">F791+F793</f>
        <v>16659.099999999999</v>
      </c>
      <c r="G790" s="20">
        <f t="shared" si="332"/>
        <v>16659.099999999999</v>
      </c>
    </row>
    <row r="791" spans="1:7" ht="31.5" outlineLevel="2" x14ac:dyDescent="0.25">
      <c r="A791" s="14" t="s">
        <v>541</v>
      </c>
      <c r="B791" s="15" t="s">
        <v>95</v>
      </c>
      <c r="C791" s="57" t="s">
        <v>542</v>
      </c>
      <c r="D791" s="57"/>
      <c r="E791" s="20">
        <f t="shared" ref="E791:G791" si="333">E792</f>
        <v>14925.6</v>
      </c>
      <c r="F791" s="20">
        <f t="shared" si="333"/>
        <v>11848.4</v>
      </c>
      <c r="G791" s="20">
        <f t="shared" si="333"/>
        <v>11848.4</v>
      </c>
    </row>
    <row r="792" spans="1:7" ht="31.5" outlineLevel="2" x14ac:dyDescent="0.25">
      <c r="A792" s="14" t="s">
        <v>11</v>
      </c>
      <c r="B792" s="15" t="s">
        <v>95</v>
      </c>
      <c r="C792" s="57" t="s">
        <v>542</v>
      </c>
      <c r="D792" s="57">
        <v>200</v>
      </c>
      <c r="E792" s="20">
        <f>14186.5+739.1</f>
        <v>14925.6</v>
      </c>
      <c r="F792" s="21">
        <v>11848.4</v>
      </c>
      <c r="G792" s="21">
        <v>11848.4</v>
      </c>
    </row>
    <row r="793" spans="1:7" ht="47.25" outlineLevel="2" x14ac:dyDescent="0.25">
      <c r="A793" s="14" t="s">
        <v>543</v>
      </c>
      <c r="B793" s="15" t="s">
        <v>95</v>
      </c>
      <c r="C793" s="57" t="s">
        <v>544</v>
      </c>
      <c r="D793" s="57"/>
      <c r="E793" s="20">
        <f t="shared" ref="E793:G793" si="334">E794</f>
        <v>5377.8</v>
      </c>
      <c r="F793" s="20">
        <f t="shared" si="334"/>
        <v>4810.7</v>
      </c>
      <c r="G793" s="20">
        <f t="shared" si="334"/>
        <v>4810.7</v>
      </c>
    </row>
    <row r="794" spans="1:7" ht="57" customHeight="1" outlineLevel="2" x14ac:dyDescent="0.25">
      <c r="A794" s="14" t="s">
        <v>10</v>
      </c>
      <c r="B794" s="15" t="s">
        <v>95</v>
      </c>
      <c r="C794" s="57" t="s">
        <v>544</v>
      </c>
      <c r="D794" s="57">
        <v>100</v>
      </c>
      <c r="E794" s="20">
        <f>4630.7+747.1</f>
        <v>5377.8</v>
      </c>
      <c r="F794" s="21">
        <v>4810.7</v>
      </c>
      <c r="G794" s="21">
        <v>4810.7</v>
      </c>
    </row>
    <row r="795" spans="1:7" outlineLevel="1" x14ac:dyDescent="0.25">
      <c r="A795" s="56" t="s">
        <v>96</v>
      </c>
      <c r="B795" s="17" t="s">
        <v>97</v>
      </c>
      <c r="E795" s="83">
        <f>E796+E804</f>
        <v>263034.09999999998</v>
      </c>
      <c r="F795" s="65">
        <f t="shared" ref="F795:G795" si="335">F796+F804</f>
        <v>243489.7</v>
      </c>
      <c r="G795" s="65">
        <f t="shared" si="335"/>
        <v>255481</v>
      </c>
    </row>
    <row r="796" spans="1:7" ht="31.5" outlineLevel="2" x14ac:dyDescent="0.25">
      <c r="A796" s="18" t="s">
        <v>303</v>
      </c>
      <c r="B796" s="15" t="s">
        <v>97</v>
      </c>
      <c r="C796" s="15" t="s">
        <v>304</v>
      </c>
      <c r="D796" s="15"/>
      <c r="E796" s="65">
        <f t="shared" ref="E796:G799" si="336">E797</f>
        <v>226686.6</v>
      </c>
      <c r="F796" s="65">
        <f t="shared" si="336"/>
        <v>208877.1</v>
      </c>
      <c r="G796" s="65">
        <f t="shared" si="336"/>
        <v>219962.4</v>
      </c>
    </row>
    <row r="797" spans="1:7" outlineLevel="2" x14ac:dyDescent="0.25">
      <c r="A797" s="18" t="s">
        <v>6</v>
      </c>
      <c r="B797" s="15" t="s">
        <v>97</v>
      </c>
      <c r="C797" s="15" t="s">
        <v>310</v>
      </c>
      <c r="D797" s="15"/>
      <c r="E797" s="65">
        <f>E798+E801</f>
        <v>226686.6</v>
      </c>
      <c r="F797" s="65">
        <f t="shared" si="336"/>
        <v>208877.1</v>
      </c>
      <c r="G797" s="65">
        <f t="shared" si="336"/>
        <v>219962.4</v>
      </c>
    </row>
    <row r="798" spans="1:7" ht="47.25" outlineLevel="2" x14ac:dyDescent="0.25">
      <c r="A798" s="23" t="s">
        <v>311</v>
      </c>
      <c r="B798" s="15" t="s">
        <v>97</v>
      </c>
      <c r="C798" s="15" t="s">
        <v>312</v>
      </c>
      <c r="D798" s="15"/>
      <c r="E798" s="65">
        <f t="shared" ref="E798:E799" si="337">E799</f>
        <v>226647.5</v>
      </c>
      <c r="F798" s="65">
        <f t="shared" si="336"/>
        <v>208877.1</v>
      </c>
      <c r="G798" s="65">
        <f t="shared" si="336"/>
        <v>219962.4</v>
      </c>
    </row>
    <row r="799" spans="1:7" ht="31.5" outlineLevel="2" x14ac:dyDescent="0.25">
      <c r="A799" s="22" t="s">
        <v>13</v>
      </c>
      <c r="B799" s="15" t="s">
        <v>97</v>
      </c>
      <c r="C799" s="15" t="s">
        <v>313</v>
      </c>
      <c r="D799" s="15"/>
      <c r="E799" s="65">
        <f t="shared" si="337"/>
        <v>226647.5</v>
      </c>
      <c r="F799" s="65">
        <f t="shared" si="336"/>
        <v>208877.1</v>
      </c>
      <c r="G799" s="65">
        <f t="shared" si="336"/>
        <v>219962.4</v>
      </c>
    </row>
    <row r="800" spans="1:7" ht="31.5" outlineLevel="2" x14ac:dyDescent="0.25">
      <c r="A800" s="14" t="s">
        <v>176</v>
      </c>
      <c r="B800" s="15" t="s">
        <v>97</v>
      </c>
      <c r="C800" s="15" t="s">
        <v>313</v>
      </c>
      <c r="D800" s="15">
        <v>600</v>
      </c>
      <c r="E800" s="20">
        <v>226647.5</v>
      </c>
      <c r="F800" s="21">
        <v>208877.1</v>
      </c>
      <c r="G800" s="21">
        <v>219962.4</v>
      </c>
    </row>
    <row r="801" spans="1:8" ht="63" outlineLevel="2" x14ac:dyDescent="0.25">
      <c r="A801" s="32" t="s">
        <v>316</v>
      </c>
      <c r="B801" s="15" t="s">
        <v>97</v>
      </c>
      <c r="C801" s="15" t="s">
        <v>317</v>
      </c>
      <c r="D801" s="15"/>
      <c r="E801" s="71">
        <f t="shared" ref="E801:G802" si="338">E802</f>
        <v>39.1</v>
      </c>
      <c r="F801" s="71">
        <f t="shared" si="338"/>
        <v>0</v>
      </c>
      <c r="G801" s="71">
        <f t="shared" si="338"/>
        <v>0</v>
      </c>
    </row>
    <row r="802" spans="1:8" ht="31.5" outlineLevel="2" x14ac:dyDescent="0.25">
      <c r="A802" s="52" t="s">
        <v>360</v>
      </c>
      <c r="B802" s="15" t="s">
        <v>97</v>
      </c>
      <c r="C802" s="15" t="s">
        <v>361</v>
      </c>
      <c r="D802" s="15"/>
      <c r="E802" s="71">
        <f t="shared" si="338"/>
        <v>39.1</v>
      </c>
      <c r="F802" s="71">
        <f t="shared" si="338"/>
        <v>0</v>
      </c>
      <c r="G802" s="71">
        <f t="shared" si="338"/>
        <v>0</v>
      </c>
    </row>
    <row r="803" spans="1:8" ht="31.5" outlineLevel="2" x14ac:dyDescent="0.25">
      <c r="A803" s="18" t="s">
        <v>176</v>
      </c>
      <c r="B803" s="15" t="s">
        <v>97</v>
      </c>
      <c r="C803" s="15" t="s">
        <v>361</v>
      </c>
      <c r="D803" s="15">
        <v>600</v>
      </c>
      <c r="E803" s="71">
        <v>39.1</v>
      </c>
      <c r="F803" s="21">
        <v>0</v>
      </c>
      <c r="G803" s="21">
        <v>0</v>
      </c>
    </row>
    <row r="804" spans="1:8" ht="31.5" outlineLevel="2" x14ac:dyDescent="0.25">
      <c r="A804" s="14" t="s">
        <v>401</v>
      </c>
      <c r="B804" s="15" t="s">
        <v>97</v>
      </c>
      <c r="C804" s="15" t="s">
        <v>402</v>
      </c>
      <c r="D804" s="15"/>
      <c r="E804" s="20">
        <f>E809+E805</f>
        <v>36347.5</v>
      </c>
      <c r="F804" s="20">
        <f>F809+F805</f>
        <v>34612.6</v>
      </c>
      <c r="G804" s="20">
        <f>G809+G805</f>
        <v>35518.600000000006</v>
      </c>
    </row>
    <row r="805" spans="1:8" outlineLevel="2" x14ac:dyDescent="0.25">
      <c r="A805" s="40" t="s">
        <v>37</v>
      </c>
      <c r="B805" s="15" t="s">
        <v>97</v>
      </c>
      <c r="C805" s="15" t="s">
        <v>403</v>
      </c>
      <c r="D805" s="15"/>
      <c r="E805" s="71">
        <f t="shared" ref="E805:G807" si="339">E806</f>
        <v>1711.1000000000001</v>
      </c>
      <c r="F805" s="71">
        <f t="shared" si="339"/>
        <v>1753</v>
      </c>
      <c r="G805" s="71">
        <f t="shared" si="339"/>
        <v>1792.8</v>
      </c>
    </row>
    <row r="806" spans="1:8" ht="47.25" outlineLevel="2" x14ac:dyDescent="0.25">
      <c r="A806" s="40" t="s">
        <v>676</v>
      </c>
      <c r="B806" s="15" t="s">
        <v>97</v>
      </c>
      <c r="C806" s="15" t="s">
        <v>678</v>
      </c>
      <c r="D806" s="15"/>
      <c r="E806" s="71">
        <f t="shared" si="339"/>
        <v>1711.1000000000001</v>
      </c>
      <c r="F806" s="71">
        <f t="shared" si="339"/>
        <v>1753</v>
      </c>
      <c r="G806" s="71">
        <f t="shared" si="339"/>
        <v>1792.8</v>
      </c>
    </row>
    <row r="807" spans="1:8" ht="31.5" outlineLevel="2" x14ac:dyDescent="0.25">
      <c r="A807" s="40" t="s">
        <v>677</v>
      </c>
      <c r="B807" s="15" t="s">
        <v>97</v>
      </c>
      <c r="C807" s="15" t="s">
        <v>679</v>
      </c>
      <c r="D807" s="15"/>
      <c r="E807" s="71">
        <f t="shared" si="339"/>
        <v>1711.1000000000001</v>
      </c>
      <c r="F807" s="71">
        <f t="shared" si="339"/>
        <v>1753</v>
      </c>
      <c r="G807" s="71">
        <f t="shared" si="339"/>
        <v>1792.8</v>
      </c>
    </row>
    <row r="808" spans="1:8" ht="31.5" outlineLevel="2" x14ac:dyDescent="0.25">
      <c r="A808" s="14" t="s">
        <v>176</v>
      </c>
      <c r="B808" s="15" t="s">
        <v>97</v>
      </c>
      <c r="C808" s="15" t="s">
        <v>679</v>
      </c>
      <c r="D808" s="15" t="s">
        <v>217</v>
      </c>
      <c r="E808" s="71">
        <f>1608.4+102.7</f>
        <v>1711.1000000000001</v>
      </c>
      <c r="F808" s="20">
        <f>105.2+1647.8</f>
        <v>1753</v>
      </c>
      <c r="G808" s="20">
        <f>107.6+1685.2</f>
        <v>1792.8</v>
      </c>
    </row>
    <row r="809" spans="1:8" outlineLevel="2" x14ac:dyDescent="0.25">
      <c r="A809" s="14" t="s">
        <v>6</v>
      </c>
      <c r="B809" s="15" t="s">
        <v>97</v>
      </c>
      <c r="C809" s="15" t="s">
        <v>533</v>
      </c>
      <c r="D809" s="15"/>
      <c r="E809" s="20">
        <f t="shared" ref="E809:G809" si="340">E810</f>
        <v>34636.400000000001</v>
      </c>
      <c r="F809" s="20">
        <f t="shared" si="340"/>
        <v>32859.599999999999</v>
      </c>
      <c r="G809" s="20">
        <f t="shared" si="340"/>
        <v>33725.800000000003</v>
      </c>
    </row>
    <row r="810" spans="1:8" ht="78.75" outlineLevel="2" x14ac:dyDescent="0.25">
      <c r="A810" s="14" t="s">
        <v>534</v>
      </c>
      <c r="B810" s="15" t="s">
        <v>97</v>
      </c>
      <c r="C810" s="15" t="s">
        <v>535</v>
      </c>
      <c r="D810" s="15"/>
      <c r="E810" s="20">
        <f t="shared" ref="E810:G810" si="341">E811+E813</f>
        <v>34636.400000000001</v>
      </c>
      <c r="F810" s="20">
        <f t="shared" si="341"/>
        <v>32859.599999999999</v>
      </c>
      <c r="G810" s="20">
        <f t="shared" si="341"/>
        <v>33725.800000000003</v>
      </c>
    </row>
    <row r="811" spans="1:8" ht="47.25" outlineLevel="2" x14ac:dyDescent="0.25">
      <c r="A811" s="14" t="s">
        <v>545</v>
      </c>
      <c r="B811" s="15" t="s">
        <v>97</v>
      </c>
      <c r="C811" s="15" t="s">
        <v>546</v>
      </c>
      <c r="D811" s="15"/>
      <c r="E811" s="20">
        <f t="shared" ref="E811:G811" si="342">E812</f>
        <v>750</v>
      </c>
      <c r="F811" s="20">
        <f t="shared" si="342"/>
        <v>750</v>
      </c>
      <c r="G811" s="20">
        <f t="shared" si="342"/>
        <v>750</v>
      </c>
    </row>
    <row r="812" spans="1:8" ht="31.5" outlineLevel="2" x14ac:dyDescent="0.25">
      <c r="A812" s="14" t="s">
        <v>44</v>
      </c>
      <c r="B812" s="15" t="s">
        <v>97</v>
      </c>
      <c r="C812" s="15" t="s">
        <v>546</v>
      </c>
      <c r="D812" s="15">
        <v>300</v>
      </c>
      <c r="E812" s="20">
        <v>750</v>
      </c>
      <c r="F812" s="21">
        <v>750</v>
      </c>
      <c r="G812" s="21">
        <v>750</v>
      </c>
    </row>
    <row r="813" spans="1:8" ht="31.5" outlineLevel="2" x14ac:dyDescent="0.25">
      <c r="A813" s="14" t="s">
        <v>13</v>
      </c>
      <c r="B813" s="15" t="s">
        <v>97</v>
      </c>
      <c r="C813" s="15" t="s">
        <v>536</v>
      </c>
      <c r="D813" s="15"/>
      <c r="E813" s="20">
        <f t="shared" ref="E813:G813" si="343">E814</f>
        <v>33886.400000000001</v>
      </c>
      <c r="F813" s="20">
        <f t="shared" si="343"/>
        <v>32109.599999999999</v>
      </c>
      <c r="G813" s="20">
        <f t="shared" si="343"/>
        <v>32975.800000000003</v>
      </c>
    </row>
    <row r="814" spans="1:8" ht="31.5" outlineLevel="2" x14ac:dyDescent="0.25">
      <c r="A814" s="14" t="s">
        <v>176</v>
      </c>
      <c r="B814" s="15" t="s">
        <v>97</v>
      </c>
      <c r="C814" s="15" t="s">
        <v>536</v>
      </c>
      <c r="D814" s="15">
        <v>600</v>
      </c>
      <c r="E814" s="20">
        <f>31835.8+1491.5+559.1</f>
        <v>33886.400000000001</v>
      </c>
      <c r="F814" s="21">
        <v>32109.599999999999</v>
      </c>
      <c r="G814" s="21">
        <v>32975.800000000003</v>
      </c>
    </row>
    <row r="815" spans="1:8" x14ac:dyDescent="0.25">
      <c r="A815" s="58" t="s">
        <v>86</v>
      </c>
      <c r="B815" s="34" t="s">
        <v>87</v>
      </c>
      <c r="E815" s="66">
        <f>E816</f>
        <v>18592.400000000001</v>
      </c>
      <c r="F815" s="66">
        <f t="shared" ref="F815:G815" si="344">F816</f>
        <v>19408.8</v>
      </c>
      <c r="G815" s="66">
        <f t="shared" si="344"/>
        <v>20103.2</v>
      </c>
      <c r="H815" s="77"/>
    </row>
    <row r="816" spans="1:8" outlineLevel="1" x14ac:dyDescent="0.25">
      <c r="A816" s="14" t="s">
        <v>92</v>
      </c>
      <c r="B816" s="15" t="s">
        <v>93</v>
      </c>
      <c r="C816" s="15"/>
      <c r="D816" s="15"/>
      <c r="E816" s="20">
        <f>E817</f>
        <v>18592.400000000001</v>
      </c>
      <c r="F816" s="20">
        <f t="shared" ref="F816:G818" si="345">F817</f>
        <v>19408.8</v>
      </c>
      <c r="G816" s="20">
        <f t="shared" si="345"/>
        <v>20103.2</v>
      </c>
    </row>
    <row r="817" spans="1:8" outlineLevel="2" x14ac:dyDescent="0.25">
      <c r="A817" s="23" t="s">
        <v>60</v>
      </c>
      <c r="B817" s="15" t="s">
        <v>93</v>
      </c>
      <c r="C817" s="15" t="s">
        <v>73</v>
      </c>
      <c r="D817" s="15"/>
      <c r="E817" s="20">
        <f>E818</f>
        <v>18592.400000000001</v>
      </c>
      <c r="F817" s="20">
        <f t="shared" si="345"/>
        <v>19408.8</v>
      </c>
      <c r="G817" s="20">
        <f t="shared" si="345"/>
        <v>20103.2</v>
      </c>
    </row>
    <row r="818" spans="1:8" ht="31.5" outlineLevel="2" x14ac:dyDescent="0.25">
      <c r="A818" s="23" t="s">
        <v>13</v>
      </c>
      <c r="B818" s="15" t="s">
        <v>93</v>
      </c>
      <c r="C818" s="15" t="s">
        <v>423</v>
      </c>
      <c r="D818" s="15"/>
      <c r="E818" s="20">
        <f>E819</f>
        <v>18592.400000000001</v>
      </c>
      <c r="F818" s="20">
        <f t="shared" si="345"/>
        <v>19408.8</v>
      </c>
      <c r="G818" s="20">
        <f t="shared" si="345"/>
        <v>20103.2</v>
      </c>
    </row>
    <row r="819" spans="1:8" ht="52.5" customHeight="1" outlineLevel="2" x14ac:dyDescent="0.25">
      <c r="A819" s="23" t="s">
        <v>176</v>
      </c>
      <c r="B819" s="15" t="s">
        <v>93</v>
      </c>
      <c r="C819" s="15" t="s">
        <v>423</v>
      </c>
      <c r="D819" s="15">
        <v>600</v>
      </c>
      <c r="E819" s="20">
        <v>18592.400000000001</v>
      </c>
      <c r="F819" s="20">
        <v>19408.8</v>
      </c>
      <c r="G819" s="20">
        <v>20103.2</v>
      </c>
    </row>
    <row r="820" spans="1:8" ht="31.5" x14ac:dyDescent="0.25">
      <c r="A820" s="55" t="s">
        <v>78</v>
      </c>
      <c r="B820" s="29" t="s">
        <v>79</v>
      </c>
      <c r="C820" s="29"/>
      <c r="D820" s="59"/>
      <c r="E820" s="64">
        <f>E821</f>
        <v>141359.79999999999</v>
      </c>
      <c r="F820" s="64">
        <f t="shared" ref="F820:G823" si="346">F821</f>
        <v>240669.2</v>
      </c>
      <c r="G820" s="64">
        <f t="shared" si="346"/>
        <v>258401.9</v>
      </c>
      <c r="H820" s="77"/>
    </row>
    <row r="821" spans="1:8" ht="31.5" outlineLevel="1" x14ac:dyDescent="0.25">
      <c r="A821" s="56" t="s">
        <v>80</v>
      </c>
      <c r="B821" s="17" t="s">
        <v>81</v>
      </c>
      <c r="C821" s="17"/>
      <c r="D821" s="7"/>
      <c r="E821" s="65">
        <f>E822</f>
        <v>141359.79999999999</v>
      </c>
      <c r="F821" s="65">
        <f t="shared" si="346"/>
        <v>240669.2</v>
      </c>
      <c r="G821" s="65">
        <f t="shared" si="346"/>
        <v>258401.9</v>
      </c>
    </row>
    <row r="822" spans="1:8" outlineLevel="2" x14ac:dyDescent="0.25">
      <c r="A822" s="56" t="s">
        <v>60</v>
      </c>
      <c r="B822" s="17" t="s">
        <v>81</v>
      </c>
      <c r="C822" s="17" t="s">
        <v>73</v>
      </c>
      <c r="D822" s="7"/>
      <c r="E822" s="65">
        <f>E823</f>
        <v>141359.79999999999</v>
      </c>
      <c r="F822" s="65">
        <f t="shared" si="346"/>
        <v>240669.2</v>
      </c>
      <c r="G822" s="65">
        <f t="shared" si="346"/>
        <v>258401.9</v>
      </c>
    </row>
    <row r="823" spans="1:8" outlineLevel="2" x14ac:dyDescent="0.25">
      <c r="A823" s="56" t="s">
        <v>82</v>
      </c>
      <c r="B823" s="17" t="s">
        <v>81</v>
      </c>
      <c r="C823" s="17" t="s">
        <v>83</v>
      </c>
      <c r="D823" s="7"/>
      <c r="E823" s="65">
        <f>E824</f>
        <v>141359.79999999999</v>
      </c>
      <c r="F823" s="65">
        <f t="shared" si="346"/>
        <v>240669.2</v>
      </c>
      <c r="G823" s="65">
        <f t="shared" si="346"/>
        <v>258401.9</v>
      </c>
    </row>
    <row r="824" spans="1:8" ht="31.5" outlineLevel="2" x14ac:dyDescent="0.25">
      <c r="A824" s="56" t="s">
        <v>84</v>
      </c>
      <c r="B824" s="17" t="s">
        <v>81</v>
      </c>
      <c r="C824" s="17" t="s">
        <v>83</v>
      </c>
      <c r="D824" s="7">
        <v>700</v>
      </c>
      <c r="E824" s="20">
        <v>141359.79999999999</v>
      </c>
      <c r="F824" s="21">
        <v>240669.2</v>
      </c>
      <c r="G824" s="21">
        <v>258401.9</v>
      </c>
    </row>
    <row r="826" spans="1:8" x14ac:dyDescent="0.25">
      <c r="A826" s="60" t="s">
        <v>85</v>
      </c>
      <c r="E826" s="30">
        <f>E11+E117+E142+E256+E461+E468+E649+E695+E754+E815+E820</f>
        <v>22147128.600000001</v>
      </c>
      <c r="F826" s="30">
        <f>F11+F117+F142+F256+F461+F468+F649+F695+F754+F815+F820</f>
        <v>19459783.300000001</v>
      </c>
      <c r="G826" s="30">
        <f>G11+G117+G142+G256+G461+G468+G649+G695+G754+G815+G820</f>
        <v>17505800.699999999</v>
      </c>
      <c r="H826" s="30"/>
    </row>
    <row r="827" spans="1:8" x14ac:dyDescent="0.25">
      <c r="G827" s="87"/>
    </row>
  </sheetData>
  <customSheetViews>
    <customSheetView guid="{F519C065-6076-490F-BE51-56EB3FCB78B4}" scale="85" fitToPage="1" showAutoFilter="1" topLeftCell="A771">
      <selection activeCell="F816" sqref="F816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1"/>
      <autoFilter ref="A12:G827" xr:uid="{FB1FE074-0DA4-41B8-8983-FA3DDAAB858B}">
        <filterColumn colId="5" showButton="0"/>
      </autoFilter>
    </customSheetView>
    <customSheetView guid="{01FC9329-38F0-4C68-BDB6-6D2D5F316740}" scale="85" showPageBreaks="1" fitToPage="1">
      <selection activeCell="E654" sqref="E654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2"/>
    </customSheetView>
  </customSheetViews>
  <mergeCells count="6">
    <mergeCell ref="A9:A10"/>
    <mergeCell ref="B9:B10"/>
    <mergeCell ref="F9:G9"/>
    <mergeCell ref="C9:C10"/>
    <mergeCell ref="D9:D10"/>
    <mergeCell ref="A6:G6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6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Наталья Геращенко</cp:lastModifiedBy>
  <cp:lastPrinted>2026-03-25T02:35:08Z</cp:lastPrinted>
  <dcterms:created xsi:type="dcterms:W3CDTF">2025-10-14T06:47:21Z</dcterms:created>
  <dcterms:modified xsi:type="dcterms:W3CDTF">2026-04-24T02:38:15Z</dcterms:modified>
</cp:coreProperties>
</file>